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32"/>
  <workbookPr showInkAnnotation="0" autoCompressPictures="0"/>
  <mc:AlternateContent xmlns:mc="http://schemas.openxmlformats.org/markup-compatibility/2006">
    <mc:Choice Requires="x15">
      <x15ac:absPath xmlns:x15ac="http://schemas.microsoft.com/office/spreadsheetml/2010/11/ac" url="C:\Users\CALIDAD AUX\Desktop\cambios sig 2024\octubre\matriz de aspectos ambientales rev6\"/>
    </mc:Choice>
  </mc:AlternateContent>
  <xr:revisionPtr revIDLastSave="0" documentId="8_{F71A23C8-5688-4A2C-9240-313260A5D5B6}" xr6:coauthVersionLast="47" xr6:coauthVersionMax="47" xr10:uidLastSave="{00000000-0000-0000-0000-000000000000}"/>
  <bookViews>
    <workbookView xWindow="-120" yWindow="-120" windowWidth="21840" windowHeight="13020" tabRatio="718" activeTab="1" xr2:uid="{00000000-000D-0000-FFFF-FFFF00000000}"/>
  </bookViews>
  <sheets>
    <sheet name="Aspectos Ambientales Totales" sheetId="1" r:id="rId1"/>
    <sheet name="AA CON CICLO DE VIDA" sheetId="6" r:id="rId2"/>
    <sheet name="AA detectadas, Agosto 2024" sheetId="3" r:id="rId3"/>
    <sheet name="LABORATORIOS AA,Agosto 2024 " sheetId="5" r:id="rId4"/>
    <sheet name="INSTRUCTIVO" sheetId="2" r:id="rId5"/>
  </sheets>
  <definedNames>
    <definedName name="_xlnm._FilterDatabase" localSheetId="0" hidden="1">'Aspectos Ambientales Totales'!$A$8:$AA$13</definedName>
    <definedName name="_xlnm.Print_Area" localSheetId="0">'Aspectos Ambientales Totales'!$A$1:$AA$129</definedName>
    <definedName name="_xlnm.Print_Titles" localSheetId="0">'Aspectos Ambientales Totales'!$8:$13</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Q103" i="1" l="1"/>
  <c r="Q104" i="1" s="1"/>
  <c r="Q96" i="1"/>
  <c r="Q97" i="1" s="1"/>
  <c r="Q89" i="1"/>
  <c r="Q90" i="1" s="1"/>
  <c r="Q82" i="1"/>
  <c r="Q83" i="1" s="1"/>
  <c r="Q75" i="1"/>
  <c r="Q76" i="1" s="1"/>
  <c r="Q68" i="1"/>
  <c r="Q69" i="1" s="1"/>
  <c r="Q61" i="1"/>
  <c r="Q62" i="1" s="1"/>
  <c r="Q54" i="1"/>
  <c r="Q55" i="1" s="1"/>
  <c r="Q47" i="1"/>
  <c r="Q48" i="1" s="1"/>
  <c r="Q40" i="1"/>
  <c r="Q41" i="1" s="1"/>
  <c r="Q33" i="1"/>
  <c r="Q34" i="1" s="1"/>
  <c r="Q26" i="1"/>
  <c r="Q27" i="1" s="1"/>
  <c r="Q19" i="1"/>
  <c r="Q20" i="1" s="1"/>
  <c r="U103" i="1"/>
  <c r="U104" i="1" s="1"/>
  <c r="U96" i="1"/>
  <c r="U97" i="1" s="1"/>
  <c r="U89" i="1"/>
  <c r="U90" i="1" s="1"/>
  <c r="U82" i="1"/>
  <c r="U83" i="1" s="1"/>
  <c r="U75" i="1"/>
  <c r="U76" i="1" s="1"/>
  <c r="U68" i="1"/>
  <c r="U69" i="1" s="1"/>
  <c r="U61" i="1"/>
  <c r="U62" i="1" s="1"/>
  <c r="U54" i="1"/>
  <c r="U55" i="1" s="1"/>
  <c r="U47" i="1"/>
  <c r="U48" i="1" s="1"/>
  <c r="U40" i="1"/>
  <c r="U41" i="1" s="1"/>
  <c r="U33" i="1"/>
  <c r="U34" i="1" s="1"/>
  <c r="U26" i="1"/>
  <c r="U27" i="1" s="1"/>
  <c r="U19" i="1"/>
  <c r="U20" i="1" s="1"/>
  <c r="M103" i="1"/>
  <c r="M104" i="1" s="1"/>
  <c r="M96" i="1"/>
  <c r="M97" i="1" s="1"/>
  <c r="M89" i="1"/>
  <c r="M90" i="1" s="1"/>
  <c r="M82" i="1"/>
  <c r="M83" i="1" s="1"/>
  <c r="M75" i="1"/>
  <c r="M76" i="1" s="1"/>
  <c r="M68" i="1"/>
  <c r="M69" i="1" s="1"/>
  <c r="M61" i="1"/>
  <c r="M62" i="1" s="1"/>
  <c r="M54" i="1"/>
  <c r="M55" i="1" s="1"/>
  <c r="M47" i="1"/>
  <c r="M48" i="1" s="1"/>
  <c r="M40" i="1"/>
  <c r="M41" i="1" s="1"/>
  <c r="M33" i="1"/>
  <c r="M34" i="1" s="1"/>
  <c r="M26" i="1"/>
  <c r="M27" i="1" s="1"/>
  <c r="M19" i="1"/>
  <c r="M20" i="1" s="1"/>
  <c r="K103" i="1"/>
  <c r="K104" i="1" s="1"/>
  <c r="K96" i="1"/>
  <c r="K97" i="1" s="1"/>
  <c r="K89" i="1"/>
  <c r="K90" i="1" s="1"/>
  <c r="K82" i="1"/>
  <c r="K83" i="1" s="1"/>
  <c r="K75" i="1"/>
  <c r="K76" i="1" s="1"/>
  <c r="K68" i="1"/>
  <c r="K69" i="1" s="1"/>
  <c r="K61" i="1"/>
  <c r="K62" i="1" s="1"/>
  <c r="K54" i="1"/>
  <c r="K55" i="1" s="1"/>
  <c r="K47" i="1"/>
  <c r="K48" i="1" s="1"/>
  <c r="K40" i="1"/>
  <c r="K41" i="1" s="1"/>
  <c r="K33" i="1"/>
  <c r="K34" i="1" s="1"/>
  <c r="K26" i="1"/>
  <c r="K27" i="1" s="1"/>
  <c r="K19" i="1"/>
  <c r="K20" i="1" s="1"/>
  <c r="H19" i="1"/>
  <c r="G26" i="1"/>
  <c r="E26" i="1"/>
  <c r="E27" i="1" s="1"/>
  <c r="AA103" i="1"/>
  <c r="Z103" i="1"/>
  <c r="Y103" i="1"/>
  <c r="Y104" i="1" s="1"/>
  <c r="X103" i="1"/>
  <c r="W103" i="1"/>
  <c r="V103" i="1"/>
  <c r="T103" i="1"/>
  <c r="T104" i="1" s="1"/>
  <c r="S103" i="1"/>
  <c r="R103" i="1"/>
  <c r="P103" i="1"/>
  <c r="O103" i="1"/>
  <c r="O104" i="1" s="1"/>
  <c r="N103" i="1"/>
  <c r="L103" i="1"/>
  <c r="J103" i="1"/>
  <c r="I103" i="1"/>
  <c r="I104" i="1" s="1"/>
  <c r="H103" i="1"/>
  <c r="G103" i="1"/>
  <c r="F103" i="1"/>
  <c r="E103" i="1"/>
  <c r="E104" i="1" s="1"/>
  <c r="AA96" i="1"/>
  <c r="Z96" i="1"/>
  <c r="Y96" i="1"/>
  <c r="X96" i="1"/>
  <c r="W96" i="1"/>
  <c r="V96" i="1"/>
  <c r="T96" i="1"/>
  <c r="S96" i="1"/>
  <c r="R96" i="1"/>
  <c r="P96" i="1"/>
  <c r="O96" i="1"/>
  <c r="N96" i="1"/>
  <c r="L96" i="1"/>
  <c r="J96" i="1"/>
  <c r="I96" i="1"/>
  <c r="H96" i="1"/>
  <c r="G96" i="1"/>
  <c r="F96" i="1"/>
  <c r="E96" i="1"/>
  <c r="AA89" i="1"/>
  <c r="Z89" i="1"/>
  <c r="Y89" i="1"/>
  <c r="X89" i="1"/>
  <c r="W89" i="1"/>
  <c r="V89" i="1"/>
  <c r="T89" i="1"/>
  <c r="S89" i="1"/>
  <c r="R89" i="1"/>
  <c r="P89" i="1"/>
  <c r="O89" i="1"/>
  <c r="N89" i="1"/>
  <c r="L89" i="1"/>
  <c r="J89" i="1"/>
  <c r="I89" i="1"/>
  <c r="H89" i="1"/>
  <c r="G89" i="1"/>
  <c r="F89" i="1"/>
  <c r="E89" i="1"/>
  <c r="AA82" i="1"/>
  <c r="Z82" i="1"/>
  <c r="Y82" i="1"/>
  <c r="X82" i="1"/>
  <c r="W82" i="1"/>
  <c r="V82" i="1"/>
  <c r="T82" i="1"/>
  <c r="S82" i="1"/>
  <c r="R82" i="1"/>
  <c r="P82" i="1"/>
  <c r="O82" i="1"/>
  <c r="N82" i="1"/>
  <c r="L82" i="1"/>
  <c r="J82" i="1"/>
  <c r="I82" i="1"/>
  <c r="H82" i="1"/>
  <c r="G82" i="1"/>
  <c r="F82" i="1"/>
  <c r="E82" i="1"/>
  <c r="AA75" i="1"/>
  <c r="Z75" i="1"/>
  <c r="Y75" i="1"/>
  <c r="X75" i="1"/>
  <c r="W75" i="1"/>
  <c r="V75" i="1"/>
  <c r="T75" i="1"/>
  <c r="S75" i="1"/>
  <c r="R75" i="1"/>
  <c r="P75" i="1"/>
  <c r="O75" i="1"/>
  <c r="N75" i="1"/>
  <c r="L75" i="1"/>
  <c r="J75" i="1"/>
  <c r="I75" i="1"/>
  <c r="H75" i="1"/>
  <c r="G75" i="1"/>
  <c r="F75" i="1"/>
  <c r="E75" i="1"/>
  <c r="AA68" i="1"/>
  <c r="Z68" i="1"/>
  <c r="Y68" i="1"/>
  <c r="X68" i="1"/>
  <c r="W68" i="1"/>
  <c r="V68" i="1"/>
  <c r="T68" i="1"/>
  <c r="S68" i="1"/>
  <c r="R68" i="1"/>
  <c r="P68" i="1"/>
  <c r="O68" i="1"/>
  <c r="N68" i="1"/>
  <c r="L68" i="1"/>
  <c r="J68" i="1"/>
  <c r="I68" i="1"/>
  <c r="H68" i="1"/>
  <c r="G68" i="1"/>
  <c r="F68" i="1"/>
  <c r="E68" i="1"/>
  <c r="AA61" i="1"/>
  <c r="Z61" i="1"/>
  <c r="Y61" i="1"/>
  <c r="X61" i="1"/>
  <c r="W61" i="1"/>
  <c r="V61" i="1"/>
  <c r="T61" i="1"/>
  <c r="S61" i="1"/>
  <c r="R61" i="1"/>
  <c r="P61" i="1"/>
  <c r="O61" i="1"/>
  <c r="N61" i="1"/>
  <c r="L61" i="1"/>
  <c r="J61" i="1"/>
  <c r="I61" i="1"/>
  <c r="H61" i="1"/>
  <c r="G61" i="1"/>
  <c r="F61" i="1"/>
  <c r="E61" i="1"/>
  <c r="E47" i="1"/>
  <c r="F47" i="1"/>
  <c r="AA54" i="1"/>
  <c r="Z54" i="1"/>
  <c r="Y54" i="1"/>
  <c r="X54" i="1"/>
  <c r="W54" i="1"/>
  <c r="V54" i="1"/>
  <c r="T54" i="1"/>
  <c r="S54" i="1"/>
  <c r="R54" i="1"/>
  <c r="P54" i="1"/>
  <c r="O54" i="1"/>
  <c r="N54" i="1"/>
  <c r="L54" i="1"/>
  <c r="J54" i="1"/>
  <c r="I54" i="1"/>
  <c r="H54" i="1"/>
  <c r="G54" i="1"/>
  <c r="F54" i="1"/>
  <c r="E54" i="1"/>
  <c r="AA47" i="1"/>
  <c r="Z47" i="1"/>
  <c r="Y47" i="1"/>
  <c r="X47" i="1"/>
  <c r="W47" i="1"/>
  <c r="V47" i="1"/>
  <c r="T47" i="1"/>
  <c r="S47" i="1"/>
  <c r="R47" i="1"/>
  <c r="P47" i="1"/>
  <c r="O47" i="1"/>
  <c r="N47" i="1"/>
  <c r="L47" i="1"/>
  <c r="J47" i="1"/>
  <c r="I47" i="1"/>
  <c r="H47" i="1"/>
  <c r="G47" i="1"/>
  <c r="AA40" i="1"/>
  <c r="Z40" i="1"/>
  <c r="Y40" i="1"/>
  <c r="X40" i="1"/>
  <c r="W40" i="1"/>
  <c r="V40" i="1"/>
  <c r="T40" i="1"/>
  <c r="S40" i="1"/>
  <c r="R40" i="1"/>
  <c r="P40" i="1"/>
  <c r="O40" i="1"/>
  <c r="N40" i="1"/>
  <c r="L40" i="1"/>
  <c r="J40" i="1"/>
  <c r="I40" i="1"/>
  <c r="H40" i="1"/>
  <c r="G40" i="1"/>
  <c r="F40" i="1"/>
  <c r="E40" i="1"/>
  <c r="AA33" i="1"/>
  <c r="Z33" i="1"/>
  <c r="Y33" i="1"/>
  <c r="X33" i="1"/>
  <c r="W33" i="1"/>
  <c r="V33" i="1"/>
  <c r="T33" i="1"/>
  <c r="S33" i="1"/>
  <c r="R33" i="1"/>
  <c r="P33" i="1"/>
  <c r="O33" i="1"/>
  <c r="N33" i="1"/>
  <c r="L33" i="1"/>
  <c r="J33" i="1"/>
  <c r="I33" i="1"/>
  <c r="H33" i="1"/>
  <c r="G33" i="1"/>
  <c r="F33" i="1"/>
  <c r="E33" i="1"/>
  <c r="AA26" i="1"/>
  <c r="Z26" i="1"/>
  <c r="Y26" i="1"/>
  <c r="X26" i="1"/>
  <c r="W26" i="1"/>
  <c r="V26" i="1"/>
  <c r="T26" i="1"/>
  <c r="S26" i="1"/>
  <c r="R26" i="1"/>
  <c r="P26" i="1"/>
  <c r="O26" i="1"/>
  <c r="N26" i="1"/>
  <c r="L26" i="1"/>
  <c r="J26" i="1"/>
  <c r="I26" i="1"/>
  <c r="AA19" i="1"/>
  <c r="Z19" i="1"/>
  <c r="Y19" i="1"/>
  <c r="X19" i="1"/>
  <c r="W19" i="1"/>
  <c r="V19" i="1"/>
  <c r="T19" i="1"/>
  <c r="S19" i="1"/>
  <c r="R19" i="1"/>
  <c r="P19" i="1"/>
  <c r="O19" i="1"/>
  <c r="N19" i="1"/>
  <c r="L19" i="1"/>
  <c r="J19" i="1"/>
  <c r="I19" i="1"/>
  <c r="G19" i="1"/>
  <c r="F19" i="1"/>
  <c r="E19" i="1"/>
  <c r="D103" i="1"/>
  <c r="D96" i="1"/>
  <c r="D89" i="1"/>
  <c r="D82" i="1"/>
  <c r="D75" i="1"/>
  <c r="D68" i="1"/>
  <c r="D61" i="1"/>
  <c r="D54" i="1"/>
  <c r="D47" i="1"/>
  <c r="D40" i="1"/>
  <c r="D33" i="1"/>
  <c r="D26" i="1"/>
  <c r="D19" i="1"/>
  <c r="AA104" i="1"/>
  <c r="Z104" i="1"/>
  <c r="X104" i="1"/>
  <c r="W104" i="1"/>
  <c r="V104" i="1"/>
  <c r="S104" i="1"/>
  <c r="R104" i="1"/>
  <c r="P104" i="1"/>
  <c r="N104" i="1"/>
  <c r="L104" i="1"/>
  <c r="J104" i="1"/>
  <c r="H104" i="1"/>
  <c r="G104" i="1"/>
  <c r="F104" i="1"/>
  <c r="D104" i="1"/>
  <c r="AA97" i="1"/>
  <c r="Z97" i="1"/>
  <c r="Y97" i="1"/>
  <c r="X97" i="1"/>
  <c r="W97" i="1"/>
  <c r="V97" i="1"/>
  <c r="T97" i="1"/>
  <c r="S97" i="1"/>
  <c r="R97" i="1"/>
  <c r="P97" i="1"/>
  <c r="O97" i="1"/>
  <c r="N97" i="1"/>
  <c r="L97" i="1"/>
  <c r="J97" i="1"/>
  <c r="I97" i="1"/>
  <c r="H97" i="1"/>
  <c r="G97" i="1"/>
  <c r="F97" i="1"/>
  <c r="E97" i="1"/>
  <c r="D97" i="1"/>
  <c r="AA90" i="1"/>
  <c r="Z90" i="1"/>
  <c r="Y90" i="1"/>
  <c r="X90" i="1"/>
  <c r="W90" i="1"/>
  <c r="V90" i="1"/>
  <c r="T90" i="1"/>
  <c r="S90" i="1"/>
  <c r="R90" i="1"/>
  <c r="P90" i="1"/>
  <c r="O90" i="1"/>
  <c r="N90" i="1"/>
  <c r="L90" i="1"/>
  <c r="J90" i="1"/>
  <c r="I90" i="1"/>
  <c r="H90" i="1"/>
  <c r="G90" i="1"/>
  <c r="F90" i="1"/>
  <c r="E90" i="1"/>
  <c r="D90" i="1"/>
  <c r="AA83" i="1"/>
  <c r="Z83" i="1"/>
  <c r="Y83" i="1"/>
  <c r="X83" i="1"/>
  <c r="W83" i="1"/>
  <c r="V83" i="1"/>
  <c r="T83" i="1"/>
  <c r="S83" i="1"/>
  <c r="R83" i="1"/>
  <c r="P83" i="1"/>
  <c r="O83" i="1"/>
  <c r="N83" i="1"/>
  <c r="L83" i="1"/>
  <c r="J83" i="1"/>
  <c r="I83" i="1"/>
  <c r="H83" i="1"/>
  <c r="G83" i="1"/>
  <c r="F83" i="1"/>
  <c r="E83" i="1"/>
  <c r="D83" i="1"/>
  <c r="AA76" i="1"/>
  <c r="Z76" i="1"/>
  <c r="Y76" i="1"/>
  <c r="X76" i="1"/>
  <c r="W76" i="1"/>
  <c r="V76" i="1"/>
  <c r="T76" i="1"/>
  <c r="S76" i="1"/>
  <c r="R76" i="1"/>
  <c r="P76" i="1"/>
  <c r="O76" i="1"/>
  <c r="N76" i="1"/>
  <c r="L76" i="1"/>
  <c r="J76" i="1"/>
  <c r="I76" i="1"/>
  <c r="H76" i="1"/>
  <c r="G76" i="1"/>
  <c r="F76" i="1"/>
  <c r="E76" i="1"/>
  <c r="D76" i="1"/>
  <c r="AA69" i="1"/>
  <c r="Z69" i="1"/>
  <c r="Y69" i="1"/>
  <c r="X69" i="1"/>
  <c r="W69" i="1"/>
  <c r="V69" i="1"/>
  <c r="T69" i="1"/>
  <c r="S69" i="1"/>
  <c r="R69" i="1"/>
  <c r="P69" i="1"/>
  <c r="O69" i="1"/>
  <c r="N69" i="1"/>
  <c r="L69" i="1"/>
  <c r="J69" i="1"/>
  <c r="I69" i="1"/>
  <c r="H69" i="1"/>
  <c r="G69" i="1"/>
  <c r="F69" i="1"/>
  <c r="E69" i="1"/>
  <c r="D69" i="1"/>
  <c r="AA62" i="1"/>
  <c r="Z62" i="1"/>
  <c r="Y62" i="1"/>
  <c r="X62" i="1"/>
  <c r="W62" i="1"/>
  <c r="V62" i="1"/>
  <c r="T62" i="1"/>
  <c r="S62" i="1"/>
  <c r="R62" i="1"/>
  <c r="P62" i="1"/>
  <c r="O62" i="1"/>
  <c r="N62" i="1"/>
  <c r="L62" i="1"/>
  <c r="J62" i="1"/>
  <c r="I62" i="1"/>
  <c r="H62" i="1"/>
  <c r="G62" i="1"/>
  <c r="F62" i="1"/>
  <c r="E62" i="1"/>
  <c r="D62" i="1"/>
  <c r="AA55" i="1"/>
  <c r="Z55" i="1"/>
  <c r="Y55" i="1"/>
  <c r="X55" i="1"/>
  <c r="W55" i="1"/>
  <c r="V55" i="1"/>
  <c r="T55" i="1"/>
  <c r="S55" i="1"/>
  <c r="H55" i="1"/>
  <c r="G55" i="1"/>
  <c r="F55" i="1"/>
  <c r="E55" i="1"/>
  <c r="R55" i="1"/>
  <c r="P55" i="1"/>
  <c r="O55" i="1"/>
  <c r="N55" i="1"/>
  <c r="L55" i="1"/>
  <c r="J55" i="1"/>
  <c r="I55" i="1"/>
  <c r="D55" i="1"/>
  <c r="R48" i="1"/>
  <c r="P48" i="1"/>
  <c r="O48" i="1"/>
  <c r="N48" i="1"/>
  <c r="L48" i="1"/>
  <c r="J48" i="1"/>
  <c r="I48" i="1"/>
  <c r="H48" i="1"/>
  <c r="G48" i="1"/>
  <c r="F48" i="1"/>
  <c r="E48" i="1"/>
  <c r="AA48" i="1"/>
  <c r="Z48" i="1"/>
  <c r="Y48" i="1"/>
  <c r="X48" i="1"/>
  <c r="W48" i="1"/>
  <c r="V48" i="1"/>
  <c r="T48" i="1"/>
  <c r="S48" i="1"/>
  <c r="D48" i="1"/>
  <c r="AA41" i="1"/>
  <c r="Z41" i="1"/>
  <c r="Y41" i="1"/>
  <c r="X41" i="1"/>
  <c r="W41" i="1"/>
  <c r="V41" i="1"/>
  <c r="T41" i="1"/>
  <c r="S41" i="1"/>
  <c r="R41" i="1"/>
  <c r="P41" i="1"/>
  <c r="O41" i="1"/>
  <c r="N41" i="1"/>
  <c r="L41" i="1"/>
  <c r="J41" i="1"/>
  <c r="I41" i="1"/>
  <c r="H41" i="1"/>
  <c r="G41" i="1"/>
  <c r="F41" i="1"/>
  <c r="E41" i="1"/>
  <c r="D41" i="1"/>
  <c r="AA34" i="1"/>
  <c r="Z34" i="1"/>
  <c r="Y34" i="1"/>
  <c r="X34" i="1"/>
  <c r="W34" i="1"/>
  <c r="V34" i="1"/>
  <c r="T34" i="1"/>
  <c r="S34" i="1"/>
  <c r="R34" i="1"/>
  <c r="P34" i="1"/>
  <c r="O34" i="1"/>
  <c r="N34" i="1"/>
  <c r="L34" i="1"/>
  <c r="J34" i="1"/>
  <c r="I34" i="1"/>
  <c r="H34" i="1"/>
  <c r="G34" i="1"/>
  <c r="F34" i="1"/>
  <c r="E34" i="1"/>
  <c r="AA27" i="1"/>
  <c r="Z27" i="1"/>
  <c r="Y27" i="1"/>
  <c r="X27" i="1"/>
  <c r="W27" i="1"/>
  <c r="V27" i="1"/>
  <c r="T27" i="1"/>
  <c r="S27" i="1"/>
  <c r="R27" i="1"/>
  <c r="P27" i="1"/>
  <c r="O27" i="1"/>
  <c r="N27" i="1"/>
  <c r="L27" i="1"/>
  <c r="I27" i="1"/>
  <c r="H27" i="1"/>
  <c r="G27" i="1"/>
  <c r="F27" i="1"/>
  <c r="J27" i="1"/>
  <c r="AA20" i="1"/>
  <c r="Z20" i="1"/>
  <c r="Y20" i="1"/>
  <c r="X20" i="1"/>
  <c r="W20" i="1"/>
  <c r="V20" i="1"/>
  <c r="T20" i="1"/>
  <c r="S20" i="1"/>
  <c r="R20" i="1"/>
  <c r="P20" i="1"/>
  <c r="O20" i="1"/>
  <c r="N20" i="1"/>
  <c r="L20" i="1"/>
  <c r="J20" i="1"/>
  <c r="I20" i="1"/>
  <c r="H20" i="1"/>
  <c r="G20" i="1"/>
  <c r="F20" i="1"/>
  <c r="D34" i="1"/>
  <c r="D27" i="1"/>
  <c r="E20" i="1"/>
  <c r="D20"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ERNESTO</author>
    <author>Ricardo Diaz</author>
    <author>Rosa Elena Morales</author>
    <author>CALIDAD</author>
  </authors>
  <commentList>
    <comment ref="D9" authorId="0" shapeId="0" xr:uid="{00000000-0006-0000-0000-000001000000}">
      <text>
        <r>
          <rPr>
            <b/>
            <sz val="9"/>
            <color indexed="81"/>
            <rFont val="Tahoma"/>
            <family val="2"/>
          </rPr>
          <t>ELEMENTOS DE CONSUMO CONTINUO O DIARIO</t>
        </r>
        <r>
          <rPr>
            <sz val="9"/>
            <color indexed="81"/>
            <rFont val="Tahoma"/>
            <family val="2"/>
          </rPr>
          <t xml:space="preserve">
</t>
        </r>
      </text>
    </comment>
    <comment ref="D12" authorId="1" shapeId="0" xr:uid="{00000000-0006-0000-0000-000002000000}">
      <text>
        <r>
          <rPr>
            <sz val="10"/>
            <color indexed="81"/>
            <rFont val="Tahoma"/>
            <family val="2"/>
          </rPr>
          <t xml:space="preserve">Impacto ambiental:
Posible agotamiento de cuerpos de agua.  
</t>
        </r>
      </text>
    </comment>
    <comment ref="E12" authorId="1" shapeId="0" xr:uid="{00000000-0006-0000-0000-000003000000}">
      <text>
        <r>
          <rPr>
            <sz val="10"/>
            <color indexed="81"/>
            <rFont val="Tahoma"/>
            <family val="2"/>
          </rPr>
          <t xml:space="preserve">Impacto ambiental:
Participa en la aportación de gases de efecto invernadero y consumo de recursos
</t>
        </r>
      </text>
    </comment>
    <comment ref="F12" authorId="1" shapeId="0" xr:uid="{00000000-0006-0000-0000-000004000000}">
      <text>
        <r>
          <rPr>
            <b/>
            <sz val="10"/>
            <color indexed="81"/>
            <rFont val="Tahoma"/>
            <family val="2"/>
          </rPr>
          <t>(Gasolina, diesel, gas natural, gas de laboratorios y talleres).
Impacto ambiental: 
Participa en la aportación de gases de efecto invernadero y consumo de recursos no renovables</t>
        </r>
        <r>
          <rPr>
            <sz val="10"/>
            <color indexed="81"/>
            <rFont val="Tahoma"/>
            <family val="2"/>
          </rPr>
          <t xml:space="preserve">
</t>
        </r>
      </text>
    </comment>
    <comment ref="P12" authorId="2" shapeId="0" xr:uid="{00000000-0006-0000-0000-000005000000}">
      <text>
        <r>
          <rPr>
            <sz val="8"/>
            <color indexed="81"/>
            <rFont val="Tahoma"/>
            <family val="2"/>
          </rPr>
          <t xml:space="preserve">Impacto: envases vacios con residuos quimicos, posible contaminación del suelo o cuerpos de agua
</t>
        </r>
      </text>
    </comment>
    <comment ref="AA12" authorId="1" shapeId="0" xr:uid="{00000000-0006-0000-0000-000006000000}">
      <text>
        <r>
          <rPr>
            <sz val="10"/>
            <color indexed="81"/>
            <rFont val="Tahoma"/>
            <family val="2"/>
          </rPr>
          <t>Impacto ambiental:
Generación de gases de efecto invernadero.</t>
        </r>
        <r>
          <rPr>
            <sz val="10"/>
            <color indexed="81"/>
            <rFont val="Tahoma"/>
            <family val="2"/>
          </rPr>
          <t xml:space="preserve">
</t>
        </r>
      </text>
    </comment>
    <comment ref="A14" authorId="3" shapeId="0" xr:uid="{00000000-0006-0000-0000-000007000000}">
      <text>
        <r>
          <rPr>
            <sz val="9"/>
            <color indexed="81"/>
            <rFont val="Tahoma"/>
            <family val="2"/>
          </rPr>
          <t xml:space="preserve">Actividades  administrativas 
</t>
        </r>
      </text>
    </comment>
    <comment ref="C14" authorId="1" shapeId="0" xr:uid="{00000000-0006-0000-0000-000008000000}">
      <text>
        <r>
          <rPr>
            <b/>
            <sz val="11"/>
            <color indexed="81"/>
            <rFont val="Tahoma"/>
            <family val="2"/>
          </rPr>
          <t xml:space="preserve">Magnitud: intensidad del impacto referido principalmente a cantidad, volúmen o área </t>
        </r>
        <r>
          <rPr>
            <b/>
            <sz val="9"/>
            <color indexed="81"/>
            <rFont val="Tahoma"/>
            <family val="2"/>
          </rPr>
          <t xml:space="preserve">
</t>
        </r>
        <r>
          <rPr>
            <b/>
            <sz val="10"/>
            <color indexed="81"/>
            <rFont val="Tahoma"/>
            <family val="2"/>
          </rPr>
          <t>1</t>
        </r>
        <r>
          <rPr>
            <b/>
            <sz val="9"/>
            <color indexed="81"/>
            <rFont val="Tahoma"/>
            <family val="2"/>
          </rPr>
          <t xml:space="preserve">=baja: el impacto se limita a un área circunvecina a donde se origina.
</t>
        </r>
        <r>
          <rPr>
            <b/>
            <sz val="10"/>
            <color indexed="81"/>
            <rFont val="Tahoma"/>
            <family val="2"/>
          </rPr>
          <t>2</t>
        </r>
        <r>
          <rPr>
            <b/>
            <sz val="9"/>
            <color indexed="81"/>
            <rFont val="Tahoma"/>
            <family val="2"/>
          </rPr>
          <t xml:space="preserve">=media: el impacto está limitado a la actividad de cuando mucho tres áreas.
</t>
        </r>
        <r>
          <rPr>
            <b/>
            <sz val="10"/>
            <color indexed="81"/>
            <rFont val="Tahoma"/>
            <family val="2"/>
          </rPr>
          <t>3</t>
        </r>
        <r>
          <rPr>
            <b/>
            <sz val="9"/>
            <color indexed="81"/>
            <rFont val="Tahoma"/>
            <family val="2"/>
          </rPr>
          <t>=alta:  el impacto es percibido  en toda la institución.</t>
        </r>
        <r>
          <rPr>
            <sz val="10"/>
            <color indexed="81"/>
            <rFont val="Tahoma"/>
            <family val="2"/>
          </rPr>
          <t xml:space="preserve">
  </t>
        </r>
      </text>
    </comment>
    <comment ref="C15" authorId="1" shapeId="0" xr:uid="{00000000-0006-0000-0000-000009000000}">
      <text>
        <r>
          <rPr>
            <b/>
            <sz val="9"/>
            <color indexed="81"/>
            <rFont val="Tahoma"/>
            <family val="2"/>
          </rPr>
          <t xml:space="preserve">Duración: persistencia de los efectos del impacto
</t>
        </r>
        <r>
          <rPr>
            <b/>
            <sz val="10"/>
            <color indexed="81"/>
            <rFont val="Tahoma"/>
            <family val="2"/>
          </rPr>
          <t>1</t>
        </r>
        <r>
          <rPr>
            <b/>
            <sz val="9"/>
            <color indexed="81"/>
            <rFont val="Tahoma"/>
            <family val="2"/>
          </rPr>
          <t xml:space="preserve">=baja: menos de 1 mes.
</t>
        </r>
        <r>
          <rPr>
            <b/>
            <sz val="10"/>
            <color indexed="81"/>
            <rFont val="Tahoma"/>
            <family val="2"/>
          </rPr>
          <t>2</t>
        </r>
        <r>
          <rPr>
            <b/>
            <sz val="9"/>
            <color indexed="81"/>
            <rFont val="Tahoma"/>
            <family val="2"/>
          </rPr>
          <t xml:space="preserve">=media: hasta 6 meses. 
</t>
        </r>
        <r>
          <rPr>
            <b/>
            <sz val="10"/>
            <color indexed="81"/>
            <rFont val="Tahoma"/>
            <family val="2"/>
          </rPr>
          <t>3</t>
        </r>
        <r>
          <rPr>
            <b/>
            <sz val="9"/>
            <color indexed="81"/>
            <rFont val="Tahoma"/>
            <family val="2"/>
          </rPr>
          <t>=alta: más de 6 meses.</t>
        </r>
      </text>
    </comment>
    <comment ref="C16" authorId="1" shapeId="0" xr:uid="{00000000-0006-0000-0000-00000A000000}">
      <text>
        <r>
          <rPr>
            <b/>
            <sz val="11"/>
            <color indexed="81"/>
            <rFont val="Tahoma"/>
            <family val="2"/>
          </rPr>
          <t>Frecuencia: probabilidad de ocurrencia del impacto</t>
        </r>
        <r>
          <rPr>
            <sz val="10"/>
            <color indexed="81"/>
            <rFont val="Tahoma"/>
            <family val="2"/>
          </rPr>
          <t xml:space="preserve">
</t>
        </r>
        <r>
          <rPr>
            <sz val="11"/>
            <color indexed="81"/>
            <rFont val="Tahoma"/>
            <family val="2"/>
          </rPr>
          <t>1</t>
        </r>
        <r>
          <rPr>
            <sz val="10"/>
            <color indexed="81"/>
            <rFont val="Tahoma"/>
            <family val="2"/>
          </rPr>
          <t xml:space="preserve">=baja: mayor a un año
</t>
        </r>
        <r>
          <rPr>
            <sz val="11"/>
            <color indexed="81"/>
            <rFont val="Tahoma"/>
            <family val="2"/>
          </rPr>
          <t>2</t>
        </r>
        <r>
          <rPr>
            <sz val="10"/>
            <color indexed="81"/>
            <rFont val="Tahoma"/>
            <family val="2"/>
          </rPr>
          <t xml:space="preserve">=media  mensual a anual
</t>
        </r>
        <r>
          <rPr>
            <sz val="11"/>
            <color indexed="81"/>
            <rFont val="Tahoma"/>
            <family val="2"/>
          </rPr>
          <t>3</t>
        </r>
        <r>
          <rPr>
            <sz val="10"/>
            <color indexed="81"/>
            <rFont val="Tahoma"/>
            <family val="2"/>
          </rPr>
          <t xml:space="preserve">=alta-  diaria
 </t>
        </r>
      </text>
    </comment>
    <comment ref="C17" authorId="1" shapeId="0" xr:uid="{00000000-0006-0000-0000-00000B000000}">
      <text>
        <r>
          <rPr>
            <b/>
            <sz val="11"/>
            <color indexed="81"/>
            <rFont val="Tahoma"/>
            <family val="2"/>
          </rPr>
          <t>Reversibilidad: capacidad de recuperación del ambiente</t>
        </r>
        <r>
          <rPr>
            <b/>
            <sz val="9"/>
            <color indexed="81"/>
            <rFont val="Tahoma"/>
            <family val="2"/>
          </rPr>
          <t xml:space="preserve"> </t>
        </r>
        <r>
          <rPr>
            <b/>
            <sz val="11"/>
            <color indexed="81"/>
            <rFont val="Tahoma"/>
            <family val="2"/>
          </rPr>
          <t xml:space="preserve">afectado
</t>
        </r>
        <r>
          <rPr>
            <b/>
            <sz val="9"/>
            <color indexed="81"/>
            <rFont val="Tahoma"/>
            <family val="2"/>
          </rPr>
          <t xml:space="preserve">
1=Inmediata: el impacto desaparece en cuanto se suspende
     la actividad que lo genera.
2=Reversible: el ambiente requiere de tiempo para
     recuperarse por sí solo o con ayuda del ser humano.
3=Irreversible: el ambiente afectado requiere de mucho
     tiempo o definitivamente no puede ser recuperado.
</t>
        </r>
        <r>
          <rPr>
            <sz val="10"/>
            <color indexed="81"/>
            <rFont val="Tahoma"/>
            <family val="2"/>
          </rPr>
          <t xml:space="preserve">
</t>
        </r>
      </text>
    </comment>
    <comment ref="C18" authorId="1" shapeId="0" xr:uid="{17AF81E8-986F-4664-AA40-6B909DB2A825}">
      <text>
        <r>
          <rPr>
            <b/>
            <sz val="10"/>
            <color indexed="81"/>
            <rFont val="Tahoma"/>
            <family val="2"/>
          </rPr>
          <t xml:space="preserve">Importancia de los recursos naturales afectados y la calidad ambiental
</t>
        </r>
        <r>
          <rPr>
            <sz val="10"/>
            <color indexed="81"/>
            <rFont val="Tahoma"/>
            <family val="2"/>
          </rPr>
          <t xml:space="preserve">
</t>
        </r>
        <r>
          <rPr>
            <b/>
            <sz val="11"/>
            <color indexed="81"/>
            <rFont val="Tahoma"/>
            <family val="2"/>
          </rPr>
          <t>1</t>
        </r>
        <r>
          <rPr>
            <sz val="10"/>
            <color indexed="81"/>
            <rFont val="Tahoma"/>
            <family val="2"/>
          </rPr>
          <t xml:space="preserve">=baja:   aire y/o suelo
</t>
        </r>
        <r>
          <rPr>
            <b/>
            <sz val="11"/>
            <color indexed="81"/>
            <rFont val="Tahoma"/>
            <family val="2"/>
          </rPr>
          <t>2</t>
        </r>
        <r>
          <rPr>
            <sz val="10"/>
            <color indexed="81"/>
            <rFont val="Tahoma"/>
            <family val="2"/>
          </rPr>
          <t xml:space="preserve">=media:  flora y/o fauna
</t>
        </r>
        <r>
          <rPr>
            <b/>
            <sz val="11"/>
            <color indexed="81"/>
            <rFont val="Tahoma"/>
            <family val="2"/>
          </rPr>
          <t>3</t>
        </r>
        <r>
          <rPr>
            <sz val="10"/>
            <color indexed="81"/>
            <rFont val="Tahoma"/>
            <family val="2"/>
          </rPr>
          <t>=alta:     agua y/o personas</t>
        </r>
      </text>
    </comment>
    <comment ref="C19" authorId="1" shapeId="0" xr:uid="{00000000-0006-0000-0000-00000C000000}">
      <text>
        <r>
          <rPr>
            <b/>
            <sz val="8"/>
            <color indexed="81"/>
            <rFont val="Tahoma"/>
            <family val="2"/>
          </rPr>
          <t>SIGNIFICANCIA DEL IMPACTO</t>
        </r>
        <r>
          <rPr>
            <sz val="10"/>
            <color indexed="81"/>
            <rFont val="Tahoma"/>
            <family val="2"/>
          </rPr>
          <t xml:space="preserve">
Sig=(Mg+Dn+Fr)*(Rv+Imp)</t>
        </r>
      </text>
    </comment>
    <comment ref="A21" authorId="1" shapeId="0" xr:uid="{00000000-0006-0000-0000-00000D000000}">
      <text>
        <r>
          <rPr>
            <b/>
            <sz val="10"/>
            <color indexed="81"/>
            <rFont val="Tahoma"/>
            <family val="2"/>
          </rPr>
          <t xml:space="preserve">  Impartición de
  clases</t>
        </r>
        <r>
          <rPr>
            <sz val="10"/>
            <color indexed="81"/>
            <rFont val="Tahoma"/>
            <family val="2"/>
          </rPr>
          <t xml:space="preserve">
</t>
        </r>
      </text>
    </comment>
    <comment ref="C21" authorId="1" shapeId="0" xr:uid="{00000000-0006-0000-0000-00000E000000}">
      <text>
        <r>
          <rPr>
            <b/>
            <sz val="11"/>
            <color indexed="81"/>
            <rFont val="Tahoma"/>
            <family val="2"/>
          </rPr>
          <t xml:space="preserve">Magnitud: intensidad del impacto referido principalmente a cantidad, volúmen o área </t>
        </r>
        <r>
          <rPr>
            <b/>
            <sz val="9"/>
            <color indexed="81"/>
            <rFont val="Tahoma"/>
            <family val="2"/>
          </rPr>
          <t xml:space="preserve">
</t>
        </r>
        <r>
          <rPr>
            <b/>
            <sz val="10"/>
            <color indexed="81"/>
            <rFont val="Tahoma"/>
            <family val="2"/>
          </rPr>
          <t>1</t>
        </r>
        <r>
          <rPr>
            <b/>
            <sz val="9"/>
            <color indexed="81"/>
            <rFont val="Tahoma"/>
            <family val="2"/>
          </rPr>
          <t xml:space="preserve">=baja: el impacto se limita a un área circunvecina a donde se origina.
</t>
        </r>
        <r>
          <rPr>
            <b/>
            <sz val="10"/>
            <color indexed="81"/>
            <rFont val="Tahoma"/>
            <family val="2"/>
          </rPr>
          <t>2</t>
        </r>
        <r>
          <rPr>
            <b/>
            <sz val="9"/>
            <color indexed="81"/>
            <rFont val="Tahoma"/>
            <family val="2"/>
          </rPr>
          <t xml:space="preserve">=media: el impacto está limitado a la actividad de cuando mucho tres áreas.
</t>
        </r>
        <r>
          <rPr>
            <b/>
            <sz val="10"/>
            <color indexed="81"/>
            <rFont val="Tahoma"/>
            <family val="2"/>
          </rPr>
          <t>3</t>
        </r>
        <r>
          <rPr>
            <b/>
            <sz val="9"/>
            <color indexed="81"/>
            <rFont val="Tahoma"/>
            <family val="2"/>
          </rPr>
          <t>=alta:  el impacto es percibido  en toda la institución.</t>
        </r>
        <r>
          <rPr>
            <sz val="10"/>
            <color indexed="81"/>
            <rFont val="Tahoma"/>
            <family val="2"/>
          </rPr>
          <t xml:space="preserve">
  </t>
        </r>
      </text>
    </comment>
    <comment ref="C22" authorId="1" shapeId="0" xr:uid="{00000000-0006-0000-0000-00000F000000}">
      <text>
        <r>
          <rPr>
            <b/>
            <sz val="9"/>
            <color indexed="81"/>
            <rFont val="Tahoma"/>
            <family val="2"/>
          </rPr>
          <t xml:space="preserve">Duración: persistencia de los efectos del impacto
</t>
        </r>
        <r>
          <rPr>
            <b/>
            <sz val="10"/>
            <color indexed="81"/>
            <rFont val="Tahoma"/>
            <family val="2"/>
          </rPr>
          <t>1</t>
        </r>
        <r>
          <rPr>
            <b/>
            <sz val="9"/>
            <color indexed="81"/>
            <rFont val="Tahoma"/>
            <family val="2"/>
          </rPr>
          <t xml:space="preserve">=baja: menos de 1 mes.
</t>
        </r>
        <r>
          <rPr>
            <b/>
            <sz val="10"/>
            <color indexed="81"/>
            <rFont val="Tahoma"/>
            <family val="2"/>
          </rPr>
          <t>2</t>
        </r>
        <r>
          <rPr>
            <b/>
            <sz val="9"/>
            <color indexed="81"/>
            <rFont val="Tahoma"/>
            <family val="2"/>
          </rPr>
          <t xml:space="preserve">=media: hasta 6 meses. 
</t>
        </r>
        <r>
          <rPr>
            <b/>
            <sz val="10"/>
            <color indexed="81"/>
            <rFont val="Tahoma"/>
            <family val="2"/>
          </rPr>
          <t>3</t>
        </r>
        <r>
          <rPr>
            <b/>
            <sz val="9"/>
            <color indexed="81"/>
            <rFont val="Tahoma"/>
            <family val="2"/>
          </rPr>
          <t>=alta: más de 6 meses.</t>
        </r>
      </text>
    </comment>
    <comment ref="C23" authorId="1" shapeId="0" xr:uid="{00000000-0006-0000-0000-000010000000}">
      <text>
        <r>
          <rPr>
            <b/>
            <sz val="11"/>
            <color indexed="81"/>
            <rFont val="Tahoma"/>
            <family val="2"/>
          </rPr>
          <t>Frecuencia: probabilidad de ocurrencia del impacto</t>
        </r>
        <r>
          <rPr>
            <sz val="10"/>
            <color indexed="81"/>
            <rFont val="Tahoma"/>
            <family val="2"/>
          </rPr>
          <t xml:space="preserve">
</t>
        </r>
        <r>
          <rPr>
            <sz val="11"/>
            <color indexed="81"/>
            <rFont val="Tahoma"/>
            <family val="2"/>
          </rPr>
          <t>1</t>
        </r>
        <r>
          <rPr>
            <sz val="10"/>
            <color indexed="81"/>
            <rFont val="Tahoma"/>
            <family val="2"/>
          </rPr>
          <t xml:space="preserve">=baja: mayor a un año
</t>
        </r>
        <r>
          <rPr>
            <sz val="11"/>
            <color indexed="81"/>
            <rFont val="Tahoma"/>
            <family val="2"/>
          </rPr>
          <t>2</t>
        </r>
        <r>
          <rPr>
            <sz val="10"/>
            <color indexed="81"/>
            <rFont val="Tahoma"/>
            <family val="2"/>
          </rPr>
          <t xml:space="preserve">=media  mensual a anual
</t>
        </r>
        <r>
          <rPr>
            <sz val="11"/>
            <color indexed="81"/>
            <rFont val="Tahoma"/>
            <family val="2"/>
          </rPr>
          <t>3</t>
        </r>
        <r>
          <rPr>
            <sz val="10"/>
            <color indexed="81"/>
            <rFont val="Tahoma"/>
            <family val="2"/>
          </rPr>
          <t xml:space="preserve">=alta-  diaria
 </t>
        </r>
      </text>
    </comment>
    <comment ref="C24" authorId="1" shapeId="0" xr:uid="{0B197003-C11C-48F1-B626-26C21CF55F41}">
      <text>
        <r>
          <rPr>
            <b/>
            <sz val="11"/>
            <color indexed="81"/>
            <rFont val="Tahoma"/>
            <family val="2"/>
          </rPr>
          <t>Reversibilidad: capacidad de recuperación del ambiente</t>
        </r>
        <r>
          <rPr>
            <b/>
            <sz val="9"/>
            <color indexed="81"/>
            <rFont val="Tahoma"/>
            <family val="2"/>
          </rPr>
          <t xml:space="preserve"> </t>
        </r>
        <r>
          <rPr>
            <b/>
            <sz val="11"/>
            <color indexed="81"/>
            <rFont val="Tahoma"/>
            <family val="2"/>
          </rPr>
          <t xml:space="preserve">afectado
</t>
        </r>
        <r>
          <rPr>
            <b/>
            <sz val="9"/>
            <color indexed="81"/>
            <rFont val="Tahoma"/>
            <family val="2"/>
          </rPr>
          <t xml:space="preserve">
1=Inmediata: el impacto desaparece en cuanto se suspende
     la actividad que lo genera.
2=Reversible: el ambiente requiere de tiempo para
     recuperarse por sí solo o con ayuda del ser humano.
3=Irreversible: el ambiente afectado requiere de mucho
     tiempo o definitivamente no puede ser recuperado.
</t>
        </r>
        <r>
          <rPr>
            <sz val="10"/>
            <color indexed="81"/>
            <rFont val="Tahoma"/>
            <family val="2"/>
          </rPr>
          <t xml:space="preserve">
</t>
        </r>
      </text>
    </comment>
    <comment ref="C25" authorId="1" shapeId="0" xr:uid="{00000000-0006-0000-0000-000011000000}">
      <text>
        <r>
          <rPr>
            <b/>
            <sz val="10"/>
            <color indexed="81"/>
            <rFont val="Tahoma"/>
            <family val="2"/>
          </rPr>
          <t xml:space="preserve">Importancia de los recursos naturales afectados y la calidad ambiental
</t>
        </r>
        <r>
          <rPr>
            <sz val="10"/>
            <color indexed="81"/>
            <rFont val="Tahoma"/>
            <family val="2"/>
          </rPr>
          <t xml:space="preserve">
</t>
        </r>
        <r>
          <rPr>
            <b/>
            <sz val="11"/>
            <color indexed="81"/>
            <rFont val="Tahoma"/>
            <family val="2"/>
          </rPr>
          <t>1</t>
        </r>
        <r>
          <rPr>
            <sz val="10"/>
            <color indexed="81"/>
            <rFont val="Tahoma"/>
            <family val="2"/>
          </rPr>
          <t xml:space="preserve">=baja:   aire y/o suelo
</t>
        </r>
        <r>
          <rPr>
            <b/>
            <sz val="11"/>
            <color indexed="81"/>
            <rFont val="Tahoma"/>
            <family val="2"/>
          </rPr>
          <t>2</t>
        </r>
        <r>
          <rPr>
            <sz val="10"/>
            <color indexed="81"/>
            <rFont val="Tahoma"/>
            <family val="2"/>
          </rPr>
          <t xml:space="preserve">=media:  flora y/o fauna
</t>
        </r>
        <r>
          <rPr>
            <b/>
            <sz val="11"/>
            <color indexed="81"/>
            <rFont val="Tahoma"/>
            <family val="2"/>
          </rPr>
          <t>3</t>
        </r>
        <r>
          <rPr>
            <sz val="10"/>
            <color indexed="81"/>
            <rFont val="Tahoma"/>
            <family val="2"/>
          </rPr>
          <t>=alta:     agua y/o personas</t>
        </r>
      </text>
    </comment>
    <comment ref="C26" authorId="1" shapeId="0" xr:uid="{00000000-0006-0000-0000-000012000000}">
      <text>
        <r>
          <rPr>
            <b/>
            <sz val="8"/>
            <color indexed="81"/>
            <rFont val="Tahoma"/>
            <family val="2"/>
          </rPr>
          <t>SIGNIFICANCIA DEL IMPACTO</t>
        </r>
        <r>
          <rPr>
            <sz val="10"/>
            <color indexed="81"/>
            <rFont val="Tahoma"/>
            <family val="2"/>
          </rPr>
          <t xml:space="preserve">
Sig=(Mg+Dn+Fr)*(Rv+Imp)</t>
        </r>
      </text>
    </comment>
    <comment ref="A28" authorId="1" shapeId="0" xr:uid="{00000000-0006-0000-0000-000013000000}">
      <text>
        <r>
          <rPr>
            <sz val="10"/>
            <color indexed="81"/>
            <rFont val="Tahoma"/>
            <family val="2"/>
          </rPr>
          <t xml:space="preserve">Realización de prácicas, según programa de estudios. 
</t>
        </r>
      </text>
    </comment>
    <comment ref="C28" authorId="1" shapeId="0" xr:uid="{00000000-0006-0000-0000-000014000000}">
      <text>
        <r>
          <rPr>
            <b/>
            <sz val="11"/>
            <color indexed="81"/>
            <rFont val="Tahoma"/>
            <family val="2"/>
          </rPr>
          <t xml:space="preserve">Magnitud: intensidad del impacto referido principalmente a cantidad, volúmen o área </t>
        </r>
        <r>
          <rPr>
            <b/>
            <sz val="9"/>
            <color indexed="81"/>
            <rFont val="Tahoma"/>
            <family val="2"/>
          </rPr>
          <t xml:space="preserve">
</t>
        </r>
        <r>
          <rPr>
            <b/>
            <sz val="10"/>
            <color indexed="81"/>
            <rFont val="Tahoma"/>
            <family val="2"/>
          </rPr>
          <t>1</t>
        </r>
        <r>
          <rPr>
            <b/>
            <sz val="9"/>
            <color indexed="81"/>
            <rFont val="Tahoma"/>
            <family val="2"/>
          </rPr>
          <t xml:space="preserve">=baja: el impacto se limita a un área circunvecina a donde se origina.
</t>
        </r>
        <r>
          <rPr>
            <b/>
            <sz val="10"/>
            <color indexed="81"/>
            <rFont val="Tahoma"/>
            <family val="2"/>
          </rPr>
          <t>2</t>
        </r>
        <r>
          <rPr>
            <b/>
            <sz val="9"/>
            <color indexed="81"/>
            <rFont val="Tahoma"/>
            <family val="2"/>
          </rPr>
          <t xml:space="preserve">=media: el impacto está limitado a la actividad de cuando mucho tres áreas.
</t>
        </r>
        <r>
          <rPr>
            <b/>
            <sz val="10"/>
            <color indexed="81"/>
            <rFont val="Tahoma"/>
            <family val="2"/>
          </rPr>
          <t>3</t>
        </r>
        <r>
          <rPr>
            <b/>
            <sz val="9"/>
            <color indexed="81"/>
            <rFont val="Tahoma"/>
            <family val="2"/>
          </rPr>
          <t>=alta:  el impacto es percibido  en toda la institución.</t>
        </r>
        <r>
          <rPr>
            <sz val="10"/>
            <color indexed="81"/>
            <rFont val="Tahoma"/>
            <family val="2"/>
          </rPr>
          <t xml:space="preserve">
  </t>
        </r>
      </text>
    </comment>
    <comment ref="C30" authorId="1" shapeId="0" xr:uid="{00000000-0006-0000-0000-000015000000}">
      <text>
        <r>
          <rPr>
            <b/>
            <sz val="11"/>
            <color indexed="81"/>
            <rFont val="Tahoma"/>
            <family val="2"/>
          </rPr>
          <t>Frecuencia: probabilidad de ocurrencia del impacto</t>
        </r>
        <r>
          <rPr>
            <sz val="10"/>
            <color indexed="81"/>
            <rFont val="Tahoma"/>
            <family val="2"/>
          </rPr>
          <t xml:space="preserve">
</t>
        </r>
        <r>
          <rPr>
            <sz val="11"/>
            <color indexed="81"/>
            <rFont val="Tahoma"/>
            <family val="2"/>
          </rPr>
          <t>1</t>
        </r>
        <r>
          <rPr>
            <sz val="10"/>
            <color indexed="81"/>
            <rFont val="Tahoma"/>
            <family val="2"/>
          </rPr>
          <t xml:space="preserve">=baja: mayor a un año
</t>
        </r>
        <r>
          <rPr>
            <sz val="11"/>
            <color indexed="81"/>
            <rFont val="Tahoma"/>
            <family val="2"/>
          </rPr>
          <t>2</t>
        </r>
        <r>
          <rPr>
            <sz val="10"/>
            <color indexed="81"/>
            <rFont val="Tahoma"/>
            <family val="2"/>
          </rPr>
          <t xml:space="preserve">=media  mensual a anual
</t>
        </r>
        <r>
          <rPr>
            <sz val="11"/>
            <color indexed="81"/>
            <rFont val="Tahoma"/>
            <family val="2"/>
          </rPr>
          <t>3</t>
        </r>
        <r>
          <rPr>
            <sz val="10"/>
            <color indexed="81"/>
            <rFont val="Tahoma"/>
            <family val="2"/>
          </rPr>
          <t xml:space="preserve">=alta-  diaria
 </t>
        </r>
      </text>
    </comment>
    <comment ref="C31" authorId="1" shapeId="0" xr:uid="{6518ED2F-73A6-445F-895C-AD47E338A093}">
      <text>
        <r>
          <rPr>
            <b/>
            <sz val="11"/>
            <color indexed="81"/>
            <rFont val="Tahoma"/>
            <family val="2"/>
          </rPr>
          <t>Reversibilidad: capacidad de recuperación del ambiente</t>
        </r>
        <r>
          <rPr>
            <b/>
            <sz val="9"/>
            <color indexed="81"/>
            <rFont val="Tahoma"/>
            <family val="2"/>
          </rPr>
          <t xml:space="preserve"> </t>
        </r>
        <r>
          <rPr>
            <b/>
            <sz val="11"/>
            <color indexed="81"/>
            <rFont val="Tahoma"/>
            <family val="2"/>
          </rPr>
          <t xml:space="preserve">afectado
</t>
        </r>
        <r>
          <rPr>
            <b/>
            <sz val="9"/>
            <color indexed="81"/>
            <rFont val="Tahoma"/>
            <family val="2"/>
          </rPr>
          <t xml:space="preserve">
1=Inmediata: el impacto desaparece en cuanto se suspende
     la actividad que lo genera.
2=Reversible: el ambiente requiere de tiempo para
     recuperarse por sí solo o con ayuda del ser humano.
3=Irreversible: el ambiente afectado requiere de mucho
     tiempo o definitivamente no puede ser recuperado.
</t>
        </r>
        <r>
          <rPr>
            <sz val="10"/>
            <color indexed="81"/>
            <rFont val="Tahoma"/>
            <family val="2"/>
          </rPr>
          <t xml:space="preserve">
</t>
        </r>
      </text>
    </comment>
    <comment ref="C33" authorId="1" shapeId="0" xr:uid="{00000000-0006-0000-0000-000016000000}">
      <text>
        <r>
          <rPr>
            <b/>
            <sz val="8"/>
            <color indexed="81"/>
            <rFont val="Tahoma"/>
            <family val="2"/>
          </rPr>
          <t>SIGNIFICANCIA DEL IMPACTO</t>
        </r>
        <r>
          <rPr>
            <sz val="10"/>
            <color indexed="81"/>
            <rFont val="Tahoma"/>
            <family val="2"/>
          </rPr>
          <t xml:space="preserve">
Sig=(Mg+Dn+Fr)*(Rv+Imp)</t>
        </r>
      </text>
    </comment>
    <comment ref="A35" authorId="3" shapeId="0" xr:uid="{00000000-0006-0000-0000-000017000000}">
      <text>
        <r>
          <rPr>
            <b/>
            <sz val="9"/>
            <color indexed="81"/>
            <rFont val="Tahoma"/>
            <family val="2"/>
          </rPr>
          <t xml:space="preserve">Realizar prácticas según programa de estudios, en las diferentes ingenierias.
</t>
        </r>
        <r>
          <rPr>
            <sz val="9"/>
            <color indexed="81"/>
            <rFont val="Tahoma"/>
            <family val="2"/>
          </rPr>
          <t xml:space="preserve">
</t>
        </r>
      </text>
    </comment>
    <comment ref="C35" authorId="1" shapeId="0" xr:uid="{00000000-0006-0000-0000-000018000000}">
      <text>
        <r>
          <rPr>
            <b/>
            <sz val="11"/>
            <color indexed="81"/>
            <rFont val="Tahoma"/>
            <family val="2"/>
          </rPr>
          <t xml:space="preserve">Magnitud: intensidad del impacto referido principalmente a cantidad, volúmen o área </t>
        </r>
        <r>
          <rPr>
            <b/>
            <sz val="9"/>
            <color indexed="81"/>
            <rFont val="Tahoma"/>
            <family val="2"/>
          </rPr>
          <t xml:space="preserve">
</t>
        </r>
        <r>
          <rPr>
            <b/>
            <sz val="10"/>
            <color indexed="81"/>
            <rFont val="Tahoma"/>
            <family val="2"/>
          </rPr>
          <t>1</t>
        </r>
        <r>
          <rPr>
            <b/>
            <sz val="9"/>
            <color indexed="81"/>
            <rFont val="Tahoma"/>
            <family val="2"/>
          </rPr>
          <t xml:space="preserve">=baja: el impacto se limita a un área circunvecina a donde se origina.
</t>
        </r>
        <r>
          <rPr>
            <b/>
            <sz val="10"/>
            <color indexed="81"/>
            <rFont val="Tahoma"/>
            <family val="2"/>
          </rPr>
          <t>2</t>
        </r>
        <r>
          <rPr>
            <b/>
            <sz val="9"/>
            <color indexed="81"/>
            <rFont val="Tahoma"/>
            <family val="2"/>
          </rPr>
          <t xml:space="preserve">=media: el impacto está limitado a la actividad de cuando mucho tres áreas.
</t>
        </r>
        <r>
          <rPr>
            <b/>
            <sz val="10"/>
            <color indexed="81"/>
            <rFont val="Tahoma"/>
            <family val="2"/>
          </rPr>
          <t>3</t>
        </r>
        <r>
          <rPr>
            <b/>
            <sz val="9"/>
            <color indexed="81"/>
            <rFont val="Tahoma"/>
            <family val="2"/>
          </rPr>
          <t>=alta:  el impacto es percibido  en toda la institución.</t>
        </r>
        <r>
          <rPr>
            <sz val="10"/>
            <color indexed="81"/>
            <rFont val="Tahoma"/>
            <family val="2"/>
          </rPr>
          <t xml:space="preserve">
  </t>
        </r>
      </text>
    </comment>
    <comment ref="C36" authorId="1" shapeId="0" xr:uid="{00000000-0006-0000-0000-000019000000}">
      <text>
        <r>
          <rPr>
            <b/>
            <sz val="9"/>
            <color indexed="81"/>
            <rFont val="Tahoma"/>
            <family val="2"/>
          </rPr>
          <t xml:space="preserve">Duración: persistencia de los efectos del impacto
</t>
        </r>
        <r>
          <rPr>
            <b/>
            <sz val="10"/>
            <color indexed="81"/>
            <rFont val="Tahoma"/>
            <family val="2"/>
          </rPr>
          <t>1</t>
        </r>
        <r>
          <rPr>
            <b/>
            <sz val="9"/>
            <color indexed="81"/>
            <rFont val="Tahoma"/>
            <family val="2"/>
          </rPr>
          <t xml:space="preserve">=baja: menos de 1 mes.
</t>
        </r>
        <r>
          <rPr>
            <b/>
            <sz val="10"/>
            <color indexed="81"/>
            <rFont val="Tahoma"/>
            <family val="2"/>
          </rPr>
          <t>2</t>
        </r>
        <r>
          <rPr>
            <b/>
            <sz val="9"/>
            <color indexed="81"/>
            <rFont val="Tahoma"/>
            <family val="2"/>
          </rPr>
          <t xml:space="preserve">=media: hasta 6 meses. 
</t>
        </r>
        <r>
          <rPr>
            <b/>
            <sz val="10"/>
            <color indexed="81"/>
            <rFont val="Tahoma"/>
            <family val="2"/>
          </rPr>
          <t>3</t>
        </r>
        <r>
          <rPr>
            <b/>
            <sz val="9"/>
            <color indexed="81"/>
            <rFont val="Tahoma"/>
            <family val="2"/>
          </rPr>
          <t>=alta: más de 6 meses.</t>
        </r>
      </text>
    </comment>
    <comment ref="C37" authorId="1" shapeId="0" xr:uid="{00000000-0006-0000-0000-00001A000000}">
      <text>
        <r>
          <rPr>
            <b/>
            <sz val="11"/>
            <color indexed="81"/>
            <rFont val="Tahoma"/>
            <family val="2"/>
          </rPr>
          <t>Frecuencia: probabilidad de ocurrencia del impacto</t>
        </r>
        <r>
          <rPr>
            <sz val="10"/>
            <color indexed="81"/>
            <rFont val="Tahoma"/>
            <family val="2"/>
          </rPr>
          <t xml:space="preserve">
</t>
        </r>
        <r>
          <rPr>
            <sz val="11"/>
            <color indexed="81"/>
            <rFont val="Tahoma"/>
            <family val="2"/>
          </rPr>
          <t>1</t>
        </r>
        <r>
          <rPr>
            <sz val="10"/>
            <color indexed="81"/>
            <rFont val="Tahoma"/>
            <family val="2"/>
          </rPr>
          <t xml:space="preserve">=baja: mayor a un año
</t>
        </r>
        <r>
          <rPr>
            <sz val="11"/>
            <color indexed="81"/>
            <rFont val="Tahoma"/>
            <family val="2"/>
          </rPr>
          <t>2</t>
        </r>
        <r>
          <rPr>
            <sz val="10"/>
            <color indexed="81"/>
            <rFont val="Tahoma"/>
            <family val="2"/>
          </rPr>
          <t xml:space="preserve">=media  mensual a anual
</t>
        </r>
        <r>
          <rPr>
            <sz val="11"/>
            <color indexed="81"/>
            <rFont val="Tahoma"/>
            <family val="2"/>
          </rPr>
          <t>3</t>
        </r>
        <r>
          <rPr>
            <sz val="10"/>
            <color indexed="81"/>
            <rFont val="Tahoma"/>
            <family val="2"/>
          </rPr>
          <t xml:space="preserve">=alta-  diaria
 </t>
        </r>
      </text>
    </comment>
    <comment ref="C38" authorId="1" shapeId="0" xr:uid="{0D727E0A-5A2E-4065-8454-A0B6DAA43DC6}">
      <text>
        <r>
          <rPr>
            <b/>
            <sz val="11"/>
            <color indexed="81"/>
            <rFont val="Tahoma"/>
            <family val="2"/>
          </rPr>
          <t>Reversibilidad: capacidad de recuperación del ambiente</t>
        </r>
        <r>
          <rPr>
            <b/>
            <sz val="9"/>
            <color indexed="81"/>
            <rFont val="Tahoma"/>
            <family val="2"/>
          </rPr>
          <t xml:space="preserve"> </t>
        </r>
        <r>
          <rPr>
            <b/>
            <sz val="11"/>
            <color indexed="81"/>
            <rFont val="Tahoma"/>
            <family val="2"/>
          </rPr>
          <t xml:space="preserve">afectado
</t>
        </r>
        <r>
          <rPr>
            <b/>
            <sz val="9"/>
            <color indexed="81"/>
            <rFont val="Tahoma"/>
            <family val="2"/>
          </rPr>
          <t xml:space="preserve">
1=Inmediata: el impacto desaparece en cuanto se suspende
     la actividad que lo genera.
2=Reversible: el ambiente requiere de tiempo para
     recuperarse por sí solo o con ayuda del ser humano.
3=Irreversible: el ambiente afectado requiere de mucho
     tiempo o definitivamente no puede ser recuperado.
</t>
        </r>
        <r>
          <rPr>
            <sz val="10"/>
            <color indexed="81"/>
            <rFont val="Tahoma"/>
            <family val="2"/>
          </rPr>
          <t xml:space="preserve">
</t>
        </r>
      </text>
    </comment>
    <comment ref="C39" authorId="1" shapeId="0" xr:uid="{00000000-0006-0000-0000-00001B000000}">
      <text>
        <r>
          <rPr>
            <b/>
            <sz val="10"/>
            <color indexed="81"/>
            <rFont val="Tahoma"/>
            <family val="2"/>
          </rPr>
          <t xml:space="preserve">Importancia de los recursos naturales afectados y la calidad ambiental
</t>
        </r>
        <r>
          <rPr>
            <sz val="10"/>
            <color indexed="81"/>
            <rFont val="Tahoma"/>
            <family val="2"/>
          </rPr>
          <t xml:space="preserve">
</t>
        </r>
        <r>
          <rPr>
            <b/>
            <sz val="11"/>
            <color indexed="81"/>
            <rFont val="Tahoma"/>
            <family val="2"/>
          </rPr>
          <t>1</t>
        </r>
        <r>
          <rPr>
            <sz val="10"/>
            <color indexed="81"/>
            <rFont val="Tahoma"/>
            <family val="2"/>
          </rPr>
          <t xml:space="preserve">=baja:   aire y/o suelo
</t>
        </r>
        <r>
          <rPr>
            <b/>
            <sz val="11"/>
            <color indexed="81"/>
            <rFont val="Tahoma"/>
            <family val="2"/>
          </rPr>
          <t>2</t>
        </r>
        <r>
          <rPr>
            <sz val="10"/>
            <color indexed="81"/>
            <rFont val="Tahoma"/>
            <family val="2"/>
          </rPr>
          <t xml:space="preserve">=media:  flora y/o fauna
</t>
        </r>
        <r>
          <rPr>
            <b/>
            <sz val="11"/>
            <color indexed="81"/>
            <rFont val="Tahoma"/>
            <family val="2"/>
          </rPr>
          <t>3</t>
        </r>
        <r>
          <rPr>
            <sz val="10"/>
            <color indexed="81"/>
            <rFont val="Tahoma"/>
            <family val="2"/>
          </rPr>
          <t>=alta:     agua y/o personas</t>
        </r>
      </text>
    </comment>
    <comment ref="C40" authorId="1" shapeId="0" xr:uid="{00000000-0006-0000-0000-00001C000000}">
      <text>
        <r>
          <rPr>
            <b/>
            <sz val="8"/>
            <color indexed="81"/>
            <rFont val="Tahoma"/>
            <family val="2"/>
          </rPr>
          <t>SIGNIFICANCIA DEL IMPACTO</t>
        </r>
        <r>
          <rPr>
            <sz val="10"/>
            <color indexed="81"/>
            <rFont val="Tahoma"/>
            <family val="2"/>
          </rPr>
          <t xml:space="preserve">
Sig=(Mg+Dn+Fr)*(Rv+Imp)</t>
        </r>
      </text>
    </comment>
    <comment ref="A42" authorId="3" shapeId="0" xr:uid="{00000000-0006-0000-0000-00001D000000}">
      <text>
        <r>
          <rPr>
            <b/>
            <sz val="9"/>
            <color indexed="81"/>
            <rFont val="Tahoma"/>
            <family val="2"/>
          </rPr>
          <t xml:space="preserve">Actividades extraescolares planeadas académicamente
</t>
        </r>
        <r>
          <rPr>
            <sz val="9"/>
            <color indexed="81"/>
            <rFont val="Tahoma"/>
            <family val="2"/>
          </rPr>
          <t xml:space="preserve">
</t>
        </r>
      </text>
    </comment>
    <comment ref="C42" authorId="1" shapeId="0" xr:uid="{00000000-0006-0000-0000-00001E000000}">
      <text>
        <r>
          <rPr>
            <b/>
            <sz val="11"/>
            <color indexed="81"/>
            <rFont val="Tahoma"/>
            <family val="2"/>
          </rPr>
          <t xml:space="preserve">Magnitud: intensidad del impacto referido principalmente a cantidad, volúmen o área </t>
        </r>
        <r>
          <rPr>
            <b/>
            <sz val="9"/>
            <color indexed="81"/>
            <rFont val="Tahoma"/>
            <family val="2"/>
          </rPr>
          <t xml:space="preserve">
</t>
        </r>
        <r>
          <rPr>
            <b/>
            <sz val="10"/>
            <color indexed="81"/>
            <rFont val="Tahoma"/>
            <family val="2"/>
          </rPr>
          <t>1</t>
        </r>
        <r>
          <rPr>
            <b/>
            <sz val="9"/>
            <color indexed="81"/>
            <rFont val="Tahoma"/>
            <family val="2"/>
          </rPr>
          <t xml:space="preserve">=baja: el impacto se limita a un área circunvecina a donde se origina.
</t>
        </r>
        <r>
          <rPr>
            <b/>
            <sz val="10"/>
            <color indexed="81"/>
            <rFont val="Tahoma"/>
            <family val="2"/>
          </rPr>
          <t>2</t>
        </r>
        <r>
          <rPr>
            <b/>
            <sz val="9"/>
            <color indexed="81"/>
            <rFont val="Tahoma"/>
            <family val="2"/>
          </rPr>
          <t xml:space="preserve">=media: el impacto está limitado a la actividad de cuando mucho tres áreas.
</t>
        </r>
        <r>
          <rPr>
            <b/>
            <sz val="10"/>
            <color indexed="81"/>
            <rFont val="Tahoma"/>
            <family val="2"/>
          </rPr>
          <t>3</t>
        </r>
        <r>
          <rPr>
            <b/>
            <sz val="9"/>
            <color indexed="81"/>
            <rFont val="Tahoma"/>
            <family val="2"/>
          </rPr>
          <t>=alta:  el impacto es percibido  en toda la institución.</t>
        </r>
        <r>
          <rPr>
            <sz val="10"/>
            <color indexed="81"/>
            <rFont val="Tahoma"/>
            <family val="2"/>
          </rPr>
          <t xml:space="preserve">
  </t>
        </r>
      </text>
    </comment>
    <comment ref="C44" authorId="1" shapeId="0" xr:uid="{00000000-0006-0000-0000-00001F000000}">
      <text>
        <r>
          <rPr>
            <b/>
            <sz val="11"/>
            <color indexed="81"/>
            <rFont val="Tahoma"/>
            <family val="2"/>
          </rPr>
          <t>Frecuencia: probabilidad de ocurrencia del impacto</t>
        </r>
        <r>
          <rPr>
            <sz val="10"/>
            <color indexed="81"/>
            <rFont val="Tahoma"/>
            <family val="2"/>
          </rPr>
          <t xml:space="preserve">
</t>
        </r>
        <r>
          <rPr>
            <sz val="11"/>
            <color indexed="81"/>
            <rFont val="Tahoma"/>
            <family val="2"/>
          </rPr>
          <t>1</t>
        </r>
        <r>
          <rPr>
            <sz val="10"/>
            <color indexed="81"/>
            <rFont val="Tahoma"/>
            <family val="2"/>
          </rPr>
          <t xml:space="preserve">=baja: mayor a un año
</t>
        </r>
        <r>
          <rPr>
            <sz val="11"/>
            <color indexed="81"/>
            <rFont val="Tahoma"/>
            <family val="2"/>
          </rPr>
          <t>2</t>
        </r>
        <r>
          <rPr>
            <sz val="10"/>
            <color indexed="81"/>
            <rFont val="Tahoma"/>
            <family val="2"/>
          </rPr>
          <t xml:space="preserve">=media  mensual a anual
</t>
        </r>
        <r>
          <rPr>
            <sz val="11"/>
            <color indexed="81"/>
            <rFont val="Tahoma"/>
            <family val="2"/>
          </rPr>
          <t>3</t>
        </r>
        <r>
          <rPr>
            <sz val="10"/>
            <color indexed="81"/>
            <rFont val="Tahoma"/>
            <family val="2"/>
          </rPr>
          <t xml:space="preserve">=alta-  diaria
 </t>
        </r>
      </text>
    </comment>
    <comment ref="C45" authorId="1" shapeId="0" xr:uid="{CA20E5C2-8538-4B65-8A6D-EABFE0B5D93C}">
      <text>
        <r>
          <rPr>
            <b/>
            <sz val="11"/>
            <color indexed="81"/>
            <rFont val="Tahoma"/>
            <family val="2"/>
          </rPr>
          <t>Reversibilidad: capacidad de recuperación del ambiente</t>
        </r>
        <r>
          <rPr>
            <b/>
            <sz val="9"/>
            <color indexed="81"/>
            <rFont val="Tahoma"/>
            <family val="2"/>
          </rPr>
          <t xml:space="preserve"> </t>
        </r>
        <r>
          <rPr>
            <b/>
            <sz val="11"/>
            <color indexed="81"/>
            <rFont val="Tahoma"/>
            <family val="2"/>
          </rPr>
          <t xml:space="preserve">afectado
</t>
        </r>
        <r>
          <rPr>
            <b/>
            <sz val="9"/>
            <color indexed="81"/>
            <rFont val="Tahoma"/>
            <family val="2"/>
          </rPr>
          <t xml:space="preserve">
1=Inmediata: el impacto desaparece en cuanto se suspende
     la actividad que lo genera.
2=Reversible: el ambiente requiere de tiempo para
     recuperarse por sí solo o con ayuda del ser humano.
3=Irreversible: el ambiente afectado requiere de mucho
     tiempo o definitivamente no puede ser recuperado.
</t>
        </r>
        <r>
          <rPr>
            <sz val="10"/>
            <color indexed="81"/>
            <rFont val="Tahoma"/>
            <family val="2"/>
          </rPr>
          <t xml:space="preserve">
</t>
        </r>
      </text>
    </comment>
    <comment ref="C46" authorId="1" shapeId="0" xr:uid="{00000000-0006-0000-0000-000020000000}">
      <text>
        <r>
          <rPr>
            <b/>
            <sz val="10"/>
            <color indexed="81"/>
            <rFont val="Tahoma"/>
            <family val="2"/>
          </rPr>
          <t xml:space="preserve">Importancia de los recursos naturales afectados y la calidad ambiental
</t>
        </r>
        <r>
          <rPr>
            <sz val="10"/>
            <color indexed="81"/>
            <rFont val="Tahoma"/>
            <family val="2"/>
          </rPr>
          <t xml:space="preserve">
</t>
        </r>
        <r>
          <rPr>
            <b/>
            <sz val="11"/>
            <color indexed="81"/>
            <rFont val="Tahoma"/>
            <family val="2"/>
          </rPr>
          <t>1</t>
        </r>
        <r>
          <rPr>
            <sz val="10"/>
            <color indexed="81"/>
            <rFont val="Tahoma"/>
            <family val="2"/>
          </rPr>
          <t xml:space="preserve">=baja:   aire y/o suelo
</t>
        </r>
        <r>
          <rPr>
            <b/>
            <sz val="11"/>
            <color indexed="81"/>
            <rFont val="Tahoma"/>
            <family val="2"/>
          </rPr>
          <t>2</t>
        </r>
        <r>
          <rPr>
            <sz val="10"/>
            <color indexed="81"/>
            <rFont val="Tahoma"/>
            <family val="2"/>
          </rPr>
          <t xml:space="preserve">=media:  flora y/o fauna
</t>
        </r>
        <r>
          <rPr>
            <b/>
            <sz val="11"/>
            <color indexed="81"/>
            <rFont val="Tahoma"/>
            <family val="2"/>
          </rPr>
          <t>3</t>
        </r>
        <r>
          <rPr>
            <sz val="10"/>
            <color indexed="81"/>
            <rFont val="Tahoma"/>
            <family val="2"/>
          </rPr>
          <t>=alta:     agua y/o personas</t>
        </r>
      </text>
    </comment>
    <comment ref="C47" authorId="1" shapeId="0" xr:uid="{00000000-0006-0000-0000-000021000000}">
      <text>
        <r>
          <rPr>
            <b/>
            <sz val="8"/>
            <color indexed="81"/>
            <rFont val="Tahoma"/>
            <family val="2"/>
          </rPr>
          <t>SIGNIFICANCIA DEL IMPACTO</t>
        </r>
        <r>
          <rPr>
            <sz val="10"/>
            <color indexed="81"/>
            <rFont val="Tahoma"/>
            <family val="2"/>
          </rPr>
          <t xml:space="preserve">
Sig=(Mg+Dn+Fr)*(Rv+Imp)</t>
        </r>
      </text>
    </comment>
    <comment ref="A49" authorId="3" shapeId="0" xr:uid="{00000000-0006-0000-0000-000022000000}">
      <text>
        <r>
          <rPr>
            <b/>
            <sz val="9"/>
            <color indexed="81"/>
            <rFont val="Tahoma"/>
            <family val="2"/>
          </rPr>
          <t xml:space="preserve">Servicio de análisis clínicos, enfermeria, médicina  preventiva y general.
</t>
        </r>
        <r>
          <rPr>
            <sz val="9"/>
            <color indexed="81"/>
            <rFont val="Tahoma"/>
            <family val="2"/>
          </rPr>
          <t xml:space="preserve">
</t>
        </r>
      </text>
    </comment>
    <comment ref="C49" authorId="1" shapeId="0" xr:uid="{00000000-0006-0000-0000-000023000000}">
      <text>
        <r>
          <rPr>
            <b/>
            <sz val="11"/>
            <color indexed="81"/>
            <rFont val="Tahoma"/>
            <family val="2"/>
          </rPr>
          <t xml:space="preserve">Magnitud: intensidad del impacto referido principalmente a cantidad, volúmen o área </t>
        </r>
        <r>
          <rPr>
            <b/>
            <sz val="9"/>
            <color indexed="81"/>
            <rFont val="Tahoma"/>
            <family val="2"/>
          </rPr>
          <t xml:space="preserve">
</t>
        </r>
        <r>
          <rPr>
            <b/>
            <sz val="10"/>
            <color indexed="81"/>
            <rFont val="Tahoma"/>
            <family val="2"/>
          </rPr>
          <t>1</t>
        </r>
        <r>
          <rPr>
            <b/>
            <sz val="9"/>
            <color indexed="81"/>
            <rFont val="Tahoma"/>
            <family val="2"/>
          </rPr>
          <t xml:space="preserve">=baja: el impacto se limita a un área circunvecina a donde se origina.
</t>
        </r>
        <r>
          <rPr>
            <b/>
            <sz val="10"/>
            <color indexed="81"/>
            <rFont val="Tahoma"/>
            <family val="2"/>
          </rPr>
          <t>2</t>
        </r>
        <r>
          <rPr>
            <b/>
            <sz val="9"/>
            <color indexed="81"/>
            <rFont val="Tahoma"/>
            <family val="2"/>
          </rPr>
          <t xml:space="preserve">=media: el impacto está limitado a la actividad de cuando mucho tres áreas.
</t>
        </r>
        <r>
          <rPr>
            <b/>
            <sz val="10"/>
            <color indexed="81"/>
            <rFont val="Tahoma"/>
            <family val="2"/>
          </rPr>
          <t>3</t>
        </r>
        <r>
          <rPr>
            <b/>
            <sz val="9"/>
            <color indexed="81"/>
            <rFont val="Tahoma"/>
            <family val="2"/>
          </rPr>
          <t>=alta:  el impacto es percibido  en toda la institución.</t>
        </r>
        <r>
          <rPr>
            <sz val="10"/>
            <color indexed="81"/>
            <rFont val="Tahoma"/>
            <family val="2"/>
          </rPr>
          <t xml:space="preserve">
  </t>
        </r>
      </text>
    </comment>
    <comment ref="C50" authorId="1" shapeId="0" xr:uid="{00000000-0006-0000-0000-000024000000}">
      <text>
        <r>
          <rPr>
            <b/>
            <sz val="9"/>
            <color indexed="81"/>
            <rFont val="Tahoma"/>
            <family val="2"/>
          </rPr>
          <t xml:space="preserve">Duración: persistencia de los efectos del impacto
</t>
        </r>
        <r>
          <rPr>
            <b/>
            <sz val="10"/>
            <color indexed="81"/>
            <rFont val="Tahoma"/>
            <family val="2"/>
          </rPr>
          <t>1</t>
        </r>
        <r>
          <rPr>
            <b/>
            <sz val="9"/>
            <color indexed="81"/>
            <rFont val="Tahoma"/>
            <family val="2"/>
          </rPr>
          <t xml:space="preserve">=baja: menos de 1 mes.
</t>
        </r>
        <r>
          <rPr>
            <b/>
            <sz val="10"/>
            <color indexed="81"/>
            <rFont val="Tahoma"/>
            <family val="2"/>
          </rPr>
          <t>2</t>
        </r>
        <r>
          <rPr>
            <b/>
            <sz val="9"/>
            <color indexed="81"/>
            <rFont val="Tahoma"/>
            <family val="2"/>
          </rPr>
          <t xml:space="preserve">=media: hasta 6 meses. 
</t>
        </r>
        <r>
          <rPr>
            <b/>
            <sz val="10"/>
            <color indexed="81"/>
            <rFont val="Tahoma"/>
            <family val="2"/>
          </rPr>
          <t>3</t>
        </r>
        <r>
          <rPr>
            <b/>
            <sz val="9"/>
            <color indexed="81"/>
            <rFont val="Tahoma"/>
            <family val="2"/>
          </rPr>
          <t>=alta: más de 6 meses.</t>
        </r>
      </text>
    </comment>
    <comment ref="C51" authorId="1" shapeId="0" xr:uid="{00000000-0006-0000-0000-000025000000}">
      <text>
        <r>
          <rPr>
            <b/>
            <sz val="11"/>
            <color indexed="81"/>
            <rFont val="Tahoma"/>
            <family val="2"/>
          </rPr>
          <t>Frecuencia: probabilidad de ocurrencia del impacto</t>
        </r>
        <r>
          <rPr>
            <sz val="10"/>
            <color indexed="81"/>
            <rFont val="Tahoma"/>
            <family val="2"/>
          </rPr>
          <t xml:space="preserve">
</t>
        </r>
        <r>
          <rPr>
            <sz val="11"/>
            <color indexed="81"/>
            <rFont val="Tahoma"/>
            <family val="2"/>
          </rPr>
          <t>1</t>
        </r>
        <r>
          <rPr>
            <sz val="10"/>
            <color indexed="81"/>
            <rFont val="Tahoma"/>
            <family val="2"/>
          </rPr>
          <t xml:space="preserve">=baja: mayor a un año
</t>
        </r>
        <r>
          <rPr>
            <sz val="11"/>
            <color indexed="81"/>
            <rFont val="Tahoma"/>
            <family val="2"/>
          </rPr>
          <t>2</t>
        </r>
        <r>
          <rPr>
            <sz val="10"/>
            <color indexed="81"/>
            <rFont val="Tahoma"/>
            <family val="2"/>
          </rPr>
          <t xml:space="preserve">=media  mensual a anual
</t>
        </r>
        <r>
          <rPr>
            <sz val="11"/>
            <color indexed="81"/>
            <rFont val="Tahoma"/>
            <family val="2"/>
          </rPr>
          <t>3</t>
        </r>
        <r>
          <rPr>
            <sz val="10"/>
            <color indexed="81"/>
            <rFont val="Tahoma"/>
            <family val="2"/>
          </rPr>
          <t xml:space="preserve">=alta-  diaria
 </t>
        </r>
      </text>
    </comment>
    <comment ref="C52" authorId="1" shapeId="0" xr:uid="{A55C9D37-559D-42AC-982A-1EAE826D071C}">
      <text>
        <r>
          <rPr>
            <b/>
            <sz val="11"/>
            <color indexed="81"/>
            <rFont val="Tahoma"/>
            <family val="2"/>
          </rPr>
          <t>Reversibilidad: capacidad de recuperación del ambiente</t>
        </r>
        <r>
          <rPr>
            <b/>
            <sz val="9"/>
            <color indexed="81"/>
            <rFont val="Tahoma"/>
            <family val="2"/>
          </rPr>
          <t xml:space="preserve"> </t>
        </r>
        <r>
          <rPr>
            <b/>
            <sz val="11"/>
            <color indexed="81"/>
            <rFont val="Tahoma"/>
            <family val="2"/>
          </rPr>
          <t xml:space="preserve">afectado
</t>
        </r>
        <r>
          <rPr>
            <b/>
            <sz val="9"/>
            <color indexed="81"/>
            <rFont val="Tahoma"/>
            <family val="2"/>
          </rPr>
          <t xml:space="preserve">
1=Inmediata: el impacto desaparece en cuanto se suspende
     la actividad que lo genera.
2=Reversible: el ambiente requiere de tiempo para
     recuperarse por sí solo o con ayuda del ser humano.
3=Irreversible: el ambiente afectado requiere de mucho
     tiempo o definitivamente no puede ser recuperado.
</t>
        </r>
        <r>
          <rPr>
            <sz val="10"/>
            <color indexed="81"/>
            <rFont val="Tahoma"/>
            <family val="2"/>
          </rPr>
          <t xml:space="preserve">
</t>
        </r>
      </text>
    </comment>
    <comment ref="C53" authorId="1" shapeId="0" xr:uid="{00000000-0006-0000-0000-000026000000}">
      <text>
        <r>
          <rPr>
            <b/>
            <sz val="10"/>
            <color indexed="81"/>
            <rFont val="Tahoma"/>
            <family val="2"/>
          </rPr>
          <t xml:space="preserve">Importancia de los recursos naturales afectados y la calidad ambiental
</t>
        </r>
        <r>
          <rPr>
            <sz val="10"/>
            <color indexed="81"/>
            <rFont val="Tahoma"/>
            <family val="2"/>
          </rPr>
          <t xml:space="preserve">
</t>
        </r>
        <r>
          <rPr>
            <b/>
            <sz val="11"/>
            <color indexed="81"/>
            <rFont val="Tahoma"/>
            <family val="2"/>
          </rPr>
          <t>1</t>
        </r>
        <r>
          <rPr>
            <sz val="10"/>
            <color indexed="81"/>
            <rFont val="Tahoma"/>
            <family val="2"/>
          </rPr>
          <t xml:space="preserve">=baja:   aire y/o suelo
</t>
        </r>
        <r>
          <rPr>
            <b/>
            <sz val="11"/>
            <color indexed="81"/>
            <rFont val="Tahoma"/>
            <family val="2"/>
          </rPr>
          <t>2</t>
        </r>
        <r>
          <rPr>
            <sz val="10"/>
            <color indexed="81"/>
            <rFont val="Tahoma"/>
            <family val="2"/>
          </rPr>
          <t xml:space="preserve">=media:  flora y/o fauna
</t>
        </r>
        <r>
          <rPr>
            <b/>
            <sz val="11"/>
            <color indexed="81"/>
            <rFont val="Tahoma"/>
            <family val="2"/>
          </rPr>
          <t>3</t>
        </r>
        <r>
          <rPr>
            <sz val="10"/>
            <color indexed="81"/>
            <rFont val="Tahoma"/>
            <family val="2"/>
          </rPr>
          <t>=alta:     agua y/o personas</t>
        </r>
      </text>
    </comment>
    <comment ref="C54" authorId="1" shapeId="0" xr:uid="{00000000-0006-0000-0000-000027000000}">
      <text>
        <r>
          <rPr>
            <b/>
            <sz val="8"/>
            <color indexed="81"/>
            <rFont val="Tahoma"/>
            <family val="2"/>
          </rPr>
          <t>SIGNIFICANCIA DEL IMPACTO</t>
        </r>
        <r>
          <rPr>
            <sz val="10"/>
            <color indexed="81"/>
            <rFont val="Tahoma"/>
            <family val="2"/>
          </rPr>
          <t xml:space="preserve">
Sig=(Mg+Dn+Fr)*(Rv+Imp)</t>
        </r>
      </text>
    </comment>
    <comment ref="C56" authorId="1" shapeId="0" xr:uid="{00000000-0006-0000-0000-000028000000}">
      <text>
        <r>
          <rPr>
            <b/>
            <sz val="11"/>
            <color indexed="81"/>
            <rFont val="Tahoma"/>
            <family val="2"/>
          </rPr>
          <t xml:space="preserve">Magnitud: intensidad del impacto referido principalmente a cantidad, volúmen o área </t>
        </r>
        <r>
          <rPr>
            <b/>
            <sz val="9"/>
            <color indexed="81"/>
            <rFont val="Tahoma"/>
            <family val="2"/>
          </rPr>
          <t xml:space="preserve">
</t>
        </r>
        <r>
          <rPr>
            <b/>
            <sz val="10"/>
            <color indexed="81"/>
            <rFont val="Tahoma"/>
            <family val="2"/>
          </rPr>
          <t>1</t>
        </r>
        <r>
          <rPr>
            <b/>
            <sz val="9"/>
            <color indexed="81"/>
            <rFont val="Tahoma"/>
            <family val="2"/>
          </rPr>
          <t xml:space="preserve">=baja: el impacto se limita a un área circunvecina a donde se origina.
</t>
        </r>
        <r>
          <rPr>
            <b/>
            <sz val="10"/>
            <color indexed="81"/>
            <rFont val="Tahoma"/>
            <family val="2"/>
          </rPr>
          <t>2</t>
        </r>
        <r>
          <rPr>
            <b/>
            <sz val="9"/>
            <color indexed="81"/>
            <rFont val="Tahoma"/>
            <family val="2"/>
          </rPr>
          <t xml:space="preserve">=media: el impacto está limitado a la actividad de cuando mucho tres áreas.
</t>
        </r>
        <r>
          <rPr>
            <b/>
            <sz val="10"/>
            <color indexed="81"/>
            <rFont val="Tahoma"/>
            <family val="2"/>
          </rPr>
          <t>3</t>
        </r>
        <r>
          <rPr>
            <b/>
            <sz val="9"/>
            <color indexed="81"/>
            <rFont val="Tahoma"/>
            <family val="2"/>
          </rPr>
          <t>=alta:  el impacto es percibido  en toda la institución.</t>
        </r>
        <r>
          <rPr>
            <sz val="10"/>
            <color indexed="81"/>
            <rFont val="Tahoma"/>
            <family val="2"/>
          </rPr>
          <t xml:space="preserve">
  </t>
        </r>
      </text>
    </comment>
    <comment ref="C57" authorId="1" shapeId="0" xr:uid="{00000000-0006-0000-0000-000029000000}">
      <text>
        <r>
          <rPr>
            <b/>
            <sz val="9"/>
            <color indexed="81"/>
            <rFont val="Tahoma"/>
            <family val="2"/>
          </rPr>
          <t xml:space="preserve">Duración: persistencia de los efectos del impacto
</t>
        </r>
        <r>
          <rPr>
            <b/>
            <sz val="10"/>
            <color indexed="81"/>
            <rFont val="Tahoma"/>
            <family val="2"/>
          </rPr>
          <t>1</t>
        </r>
        <r>
          <rPr>
            <b/>
            <sz val="9"/>
            <color indexed="81"/>
            <rFont val="Tahoma"/>
            <family val="2"/>
          </rPr>
          <t xml:space="preserve">=baja: menos de 1 mes.
</t>
        </r>
        <r>
          <rPr>
            <b/>
            <sz val="10"/>
            <color indexed="81"/>
            <rFont val="Tahoma"/>
            <family val="2"/>
          </rPr>
          <t>2</t>
        </r>
        <r>
          <rPr>
            <b/>
            <sz val="9"/>
            <color indexed="81"/>
            <rFont val="Tahoma"/>
            <family val="2"/>
          </rPr>
          <t xml:space="preserve">=media: hasta 6 meses. 
</t>
        </r>
        <r>
          <rPr>
            <b/>
            <sz val="10"/>
            <color indexed="81"/>
            <rFont val="Tahoma"/>
            <family val="2"/>
          </rPr>
          <t>3</t>
        </r>
        <r>
          <rPr>
            <b/>
            <sz val="9"/>
            <color indexed="81"/>
            <rFont val="Tahoma"/>
            <family val="2"/>
          </rPr>
          <t>=alta: más de 6 meses.</t>
        </r>
      </text>
    </comment>
    <comment ref="C58" authorId="1" shapeId="0" xr:uid="{00000000-0006-0000-0000-00002A000000}">
      <text>
        <r>
          <rPr>
            <b/>
            <sz val="11"/>
            <color indexed="81"/>
            <rFont val="Tahoma"/>
            <family val="2"/>
          </rPr>
          <t>Frecuencia: probabilidad de ocurrencia del impacto</t>
        </r>
        <r>
          <rPr>
            <sz val="10"/>
            <color indexed="81"/>
            <rFont val="Tahoma"/>
            <family val="2"/>
          </rPr>
          <t xml:space="preserve">
</t>
        </r>
        <r>
          <rPr>
            <sz val="11"/>
            <color indexed="81"/>
            <rFont val="Tahoma"/>
            <family val="2"/>
          </rPr>
          <t>1</t>
        </r>
        <r>
          <rPr>
            <sz val="10"/>
            <color indexed="81"/>
            <rFont val="Tahoma"/>
            <family val="2"/>
          </rPr>
          <t xml:space="preserve">=baja: mayor a un año
</t>
        </r>
        <r>
          <rPr>
            <sz val="11"/>
            <color indexed="81"/>
            <rFont val="Tahoma"/>
            <family val="2"/>
          </rPr>
          <t>2</t>
        </r>
        <r>
          <rPr>
            <sz val="10"/>
            <color indexed="81"/>
            <rFont val="Tahoma"/>
            <family val="2"/>
          </rPr>
          <t xml:space="preserve">=media  mensual a anual
</t>
        </r>
        <r>
          <rPr>
            <sz val="11"/>
            <color indexed="81"/>
            <rFont val="Tahoma"/>
            <family val="2"/>
          </rPr>
          <t>3</t>
        </r>
        <r>
          <rPr>
            <sz val="10"/>
            <color indexed="81"/>
            <rFont val="Tahoma"/>
            <family val="2"/>
          </rPr>
          <t xml:space="preserve">=alta-  diaria
 </t>
        </r>
      </text>
    </comment>
    <comment ref="C59" authorId="1" shapeId="0" xr:uid="{8960F3D9-02A6-40D5-9631-1E425766ACCD}">
      <text>
        <r>
          <rPr>
            <b/>
            <sz val="11"/>
            <color indexed="81"/>
            <rFont val="Tahoma"/>
            <family val="2"/>
          </rPr>
          <t>Reversibilidad: capacidad de recuperación del ambiente</t>
        </r>
        <r>
          <rPr>
            <b/>
            <sz val="9"/>
            <color indexed="81"/>
            <rFont val="Tahoma"/>
            <family val="2"/>
          </rPr>
          <t xml:space="preserve"> </t>
        </r>
        <r>
          <rPr>
            <b/>
            <sz val="11"/>
            <color indexed="81"/>
            <rFont val="Tahoma"/>
            <family val="2"/>
          </rPr>
          <t xml:space="preserve">afectado
</t>
        </r>
        <r>
          <rPr>
            <b/>
            <sz val="9"/>
            <color indexed="81"/>
            <rFont val="Tahoma"/>
            <family val="2"/>
          </rPr>
          <t xml:space="preserve">
1=Inmediata: el impacto desaparece en cuanto se suspende
     la actividad que lo genera.
2=Reversible: el ambiente requiere de tiempo para
     recuperarse por sí solo o con ayuda del ser humano.
3=Irreversible: el ambiente afectado requiere de mucho
     tiempo o definitivamente no puede ser recuperado.
</t>
        </r>
        <r>
          <rPr>
            <sz val="10"/>
            <color indexed="81"/>
            <rFont val="Tahoma"/>
            <family val="2"/>
          </rPr>
          <t xml:space="preserve">
</t>
        </r>
      </text>
    </comment>
    <comment ref="C60" authorId="1" shapeId="0" xr:uid="{00000000-0006-0000-0000-00002B000000}">
      <text>
        <r>
          <rPr>
            <b/>
            <sz val="10"/>
            <color indexed="81"/>
            <rFont val="Tahoma"/>
            <family val="2"/>
          </rPr>
          <t xml:space="preserve">Importancia de los recursos naturales afectados y la calidad ambiental
</t>
        </r>
        <r>
          <rPr>
            <sz val="10"/>
            <color indexed="81"/>
            <rFont val="Tahoma"/>
            <family val="2"/>
          </rPr>
          <t xml:space="preserve">
</t>
        </r>
        <r>
          <rPr>
            <b/>
            <sz val="11"/>
            <color indexed="81"/>
            <rFont val="Tahoma"/>
            <family val="2"/>
          </rPr>
          <t>1</t>
        </r>
        <r>
          <rPr>
            <sz val="10"/>
            <color indexed="81"/>
            <rFont val="Tahoma"/>
            <family val="2"/>
          </rPr>
          <t xml:space="preserve">=baja:   aire y/o suelo
</t>
        </r>
        <r>
          <rPr>
            <b/>
            <sz val="11"/>
            <color indexed="81"/>
            <rFont val="Tahoma"/>
            <family val="2"/>
          </rPr>
          <t>2</t>
        </r>
        <r>
          <rPr>
            <sz val="10"/>
            <color indexed="81"/>
            <rFont val="Tahoma"/>
            <family val="2"/>
          </rPr>
          <t xml:space="preserve">=media:  flora y/o fauna
</t>
        </r>
        <r>
          <rPr>
            <b/>
            <sz val="11"/>
            <color indexed="81"/>
            <rFont val="Tahoma"/>
            <family val="2"/>
          </rPr>
          <t>3</t>
        </r>
        <r>
          <rPr>
            <sz val="10"/>
            <color indexed="81"/>
            <rFont val="Tahoma"/>
            <family val="2"/>
          </rPr>
          <t>=alta:     agua y/o personas</t>
        </r>
      </text>
    </comment>
    <comment ref="C61" authorId="1" shapeId="0" xr:uid="{00000000-0006-0000-0000-00002C000000}">
      <text>
        <r>
          <rPr>
            <b/>
            <sz val="8"/>
            <color indexed="81"/>
            <rFont val="Tahoma"/>
            <family val="2"/>
          </rPr>
          <t>SIGNIFICANCIA DEL IMPACTO</t>
        </r>
        <r>
          <rPr>
            <sz val="10"/>
            <color indexed="81"/>
            <rFont val="Tahoma"/>
            <family val="2"/>
          </rPr>
          <t xml:space="preserve">
Sig=(Mg+Dn+Fr)*(Rv+Imp)</t>
        </r>
      </text>
    </comment>
    <comment ref="C63" authorId="1" shapeId="0" xr:uid="{00000000-0006-0000-0000-00002D000000}">
      <text>
        <r>
          <rPr>
            <b/>
            <sz val="11"/>
            <color indexed="81"/>
            <rFont val="Tahoma"/>
            <family val="2"/>
          </rPr>
          <t xml:space="preserve">Magnitud: intensidad del impacto referido principalmente a cantidad, volúmen o área </t>
        </r>
        <r>
          <rPr>
            <b/>
            <sz val="9"/>
            <color indexed="81"/>
            <rFont val="Tahoma"/>
            <family val="2"/>
          </rPr>
          <t xml:space="preserve">
</t>
        </r>
        <r>
          <rPr>
            <b/>
            <sz val="10"/>
            <color indexed="81"/>
            <rFont val="Tahoma"/>
            <family val="2"/>
          </rPr>
          <t>1</t>
        </r>
        <r>
          <rPr>
            <b/>
            <sz val="9"/>
            <color indexed="81"/>
            <rFont val="Tahoma"/>
            <family val="2"/>
          </rPr>
          <t xml:space="preserve">=baja: el impacto se limita a un área circunvecina a donde se origina.
</t>
        </r>
        <r>
          <rPr>
            <b/>
            <sz val="10"/>
            <color indexed="81"/>
            <rFont val="Tahoma"/>
            <family val="2"/>
          </rPr>
          <t>2</t>
        </r>
        <r>
          <rPr>
            <b/>
            <sz val="9"/>
            <color indexed="81"/>
            <rFont val="Tahoma"/>
            <family val="2"/>
          </rPr>
          <t xml:space="preserve">=media: el impacto está limitado a la actividad de cuando mucho tres áreas.
</t>
        </r>
        <r>
          <rPr>
            <b/>
            <sz val="10"/>
            <color indexed="81"/>
            <rFont val="Tahoma"/>
            <family val="2"/>
          </rPr>
          <t>3</t>
        </r>
        <r>
          <rPr>
            <b/>
            <sz val="9"/>
            <color indexed="81"/>
            <rFont val="Tahoma"/>
            <family val="2"/>
          </rPr>
          <t>=alta:  el impacto es percibido  en toda la institución.</t>
        </r>
        <r>
          <rPr>
            <sz val="10"/>
            <color indexed="81"/>
            <rFont val="Tahoma"/>
            <family val="2"/>
          </rPr>
          <t xml:space="preserve">
  </t>
        </r>
      </text>
    </comment>
    <comment ref="C64" authorId="1" shapeId="0" xr:uid="{00000000-0006-0000-0000-00002E000000}">
      <text>
        <r>
          <rPr>
            <b/>
            <sz val="9"/>
            <color indexed="81"/>
            <rFont val="Tahoma"/>
            <family val="2"/>
          </rPr>
          <t xml:space="preserve">Duración: persistencia de los efectos del impacto
</t>
        </r>
        <r>
          <rPr>
            <b/>
            <sz val="10"/>
            <color indexed="81"/>
            <rFont val="Tahoma"/>
            <family val="2"/>
          </rPr>
          <t>1</t>
        </r>
        <r>
          <rPr>
            <b/>
            <sz val="9"/>
            <color indexed="81"/>
            <rFont val="Tahoma"/>
            <family val="2"/>
          </rPr>
          <t xml:space="preserve">=baja: menos de 1 mes.
</t>
        </r>
        <r>
          <rPr>
            <b/>
            <sz val="10"/>
            <color indexed="81"/>
            <rFont val="Tahoma"/>
            <family val="2"/>
          </rPr>
          <t>2</t>
        </r>
        <r>
          <rPr>
            <b/>
            <sz val="9"/>
            <color indexed="81"/>
            <rFont val="Tahoma"/>
            <family val="2"/>
          </rPr>
          <t xml:space="preserve">=media: hasta 6 meses. 
</t>
        </r>
        <r>
          <rPr>
            <b/>
            <sz val="10"/>
            <color indexed="81"/>
            <rFont val="Tahoma"/>
            <family val="2"/>
          </rPr>
          <t>3</t>
        </r>
        <r>
          <rPr>
            <b/>
            <sz val="9"/>
            <color indexed="81"/>
            <rFont val="Tahoma"/>
            <family val="2"/>
          </rPr>
          <t>=alta: más de 6 meses.</t>
        </r>
      </text>
    </comment>
    <comment ref="C65" authorId="1" shapeId="0" xr:uid="{00000000-0006-0000-0000-00002F000000}">
      <text>
        <r>
          <rPr>
            <b/>
            <sz val="11"/>
            <color indexed="81"/>
            <rFont val="Tahoma"/>
            <family val="2"/>
          </rPr>
          <t>Frecuencia: probabilidad de ocurrencia del impacto</t>
        </r>
        <r>
          <rPr>
            <sz val="10"/>
            <color indexed="81"/>
            <rFont val="Tahoma"/>
            <family val="2"/>
          </rPr>
          <t xml:space="preserve">
</t>
        </r>
        <r>
          <rPr>
            <sz val="11"/>
            <color indexed="81"/>
            <rFont val="Tahoma"/>
            <family val="2"/>
          </rPr>
          <t>1</t>
        </r>
        <r>
          <rPr>
            <sz val="10"/>
            <color indexed="81"/>
            <rFont val="Tahoma"/>
            <family val="2"/>
          </rPr>
          <t xml:space="preserve">=baja: mayor a un año
</t>
        </r>
        <r>
          <rPr>
            <sz val="11"/>
            <color indexed="81"/>
            <rFont val="Tahoma"/>
            <family val="2"/>
          </rPr>
          <t>2</t>
        </r>
        <r>
          <rPr>
            <sz val="10"/>
            <color indexed="81"/>
            <rFont val="Tahoma"/>
            <family val="2"/>
          </rPr>
          <t xml:space="preserve">=media  mensual a anual
</t>
        </r>
        <r>
          <rPr>
            <sz val="11"/>
            <color indexed="81"/>
            <rFont val="Tahoma"/>
            <family val="2"/>
          </rPr>
          <t>3</t>
        </r>
        <r>
          <rPr>
            <sz val="10"/>
            <color indexed="81"/>
            <rFont val="Tahoma"/>
            <family val="2"/>
          </rPr>
          <t xml:space="preserve">=alta-  diaria
 </t>
        </r>
      </text>
    </comment>
    <comment ref="C66" authorId="1" shapeId="0" xr:uid="{9134D217-218E-4128-BF37-22B7083287E4}">
      <text>
        <r>
          <rPr>
            <b/>
            <sz val="11"/>
            <color indexed="81"/>
            <rFont val="Tahoma"/>
            <family val="2"/>
          </rPr>
          <t>Reversibilidad: capacidad de recuperación del ambiente</t>
        </r>
        <r>
          <rPr>
            <b/>
            <sz val="9"/>
            <color indexed="81"/>
            <rFont val="Tahoma"/>
            <family val="2"/>
          </rPr>
          <t xml:space="preserve"> </t>
        </r>
        <r>
          <rPr>
            <b/>
            <sz val="11"/>
            <color indexed="81"/>
            <rFont val="Tahoma"/>
            <family val="2"/>
          </rPr>
          <t xml:space="preserve">afectado
</t>
        </r>
        <r>
          <rPr>
            <b/>
            <sz val="9"/>
            <color indexed="81"/>
            <rFont val="Tahoma"/>
            <family val="2"/>
          </rPr>
          <t xml:space="preserve">
1=Inmediata: el impacto desaparece en cuanto se suspende
     la actividad que lo genera.
2=Reversible: el ambiente requiere de tiempo para
     recuperarse por sí solo o con ayuda del ser humano.
3=Irreversible: el ambiente afectado requiere de mucho
     tiempo o definitivamente no puede ser recuperado.
</t>
        </r>
        <r>
          <rPr>
            <sz val="10"/>
            <color indexed="81"/>
            <rFont val="Tahoma"/>
            <family val="2"/>
          </rPr>
          <t xml:space="preserve">
</t>
        </r>
      </text>
    </comment>
    <comment ref="C67" authorId="1" shapeId="0" xr:uid="{00000000-0006-0000-0000-000030000000}">
      <text>
        <r>
          <rPr>
            <b/>
            <sz val="10"/>
            <color indexed="81"/>
            <rFont val="Tahoma"/>
            <family val="2"/>
          </rPr>
          <t xml:space="preserve">Importancia de los recursos naturales afectados y la calidad ambiental
</t>
        </r>
        <r>
          <rPr>
            <sz val="10"/>
            <color indexed="81"/>
            <rFont val="Tahoma"/>
            <family val="2"/>
          </rPr>
          <t xml:space="preserve">
</t>
        </r>
        <r>
          <rPr>
            <b/>
            <sz val="11"/>
            <color indexed="81"/>
            <rFont val="Tahoma"/>
            <family val="2"/>
          </rPr>
          <t>1</t>
        </r>
        <r>
          <rPr>
            <sz val="10"/>
            <color indexed="81"/>
            <rFont val="Tahoma"/>
            <family val="2"/>
          </rPr>
          <t xml:space="preserve">=baja:   aire y/o suelo
</t>
        </r>
        <r>
          <rPr>
            <b/>
            <sz val="11"/>
            <color indexed="81"/>
            <rFont val="Tahoma"/>
            <family val="2"/>
          </rPr>
          <t>2</t>
        </r>
        <r>
          <rPr>
            <sz val="10"/>
            <color indexed="81"/>
            <rFont val="Tahoma"/>
            <family val="2"/>
          </rPr>
          <t xml:space="preserve">=media:  flora y/o fauna
</t>
        </r>
        <r>
          <rPr>
            <b/>
            <sz val="11"/>
            <color indexed="81"/>
            <rFont val="Tahoma"/>
            <family val="2"/>
          </rPr>
          <t>3</t>
        </r>
        <r>
          <rPr>
            <sz val="10"/>
            <color indexed="81"/>
            <rFont val="Tahoma"/>
            <family val="2"/>
          </rPr>
          <t>=alta:     agua y/o personas</t>
        </r>
      </text>
    </comment>
    <comment ref="C68" authorId="1" shapeId="0" xr:uid="{00000000-0006-0000-0000-000031000000}">
      <text>
        <r>
          <rPr>
            <b/>
            <sz val="8"/>
            <color indexed="81"/>
            <rFont val="Tahoma"/>
            <family val="2"/>
          </rPr>
          <t>SIGNIFICANCIA DEL IMPACTO</t>
        </r>
        <r>
          <rPr>
            <sz val="10"/>
            <color indexed="81"/>
            <rFont val="Tahoma"/>
            <family val="2"/>
          </rPr>
          <t xml:space="preserve">
Sig=(Mg+Dn+Fr)*(Rv+Imp)</t>
        </r>
      </text>
    </comment>
    <comment ref="A70" authorId="1" shapeId="0" xr:uid="{00000000-0006-0000-0000-000032000000}">
      <text>
        <r>
          <rPr>
            <sz val="10"/>
            <color indexed="81"/>
            <rFont val="Tahoma"/>
            <family val="2"/>
          </rPr>
          <t xml:space="preserve">Servicio de WC, migitorios lavamanos y regaderas.
</t>
        </r>
      </text>
    </comment>
    <comment ref="C70" authorId="1" shapeId="0" xr:uid="{00000000-0006-0000-0000-000033000000}">
      <text>
        <r>
          <rPr>
            <b/>
            <sz val="11"/>
            <color indexed="81"/>
            <rFont val="Tahoma"/>
            <family val="2"/>
          </rPr>
          <t xml:space="preserve">Magnitud: intensidad del impacto referido principalmente a cantidad, volúmen o área </t>
        </r>
        <r>
          <rPr>
            <b/>
            <sz val="9"/>
            <color indexed="81"/>
            <rFont val="Tahoma"/>
            <family val="2"/>
          </rPr>
          <t xml:space="preserve">
</t>
        </r>
        <r>
          <rPr>
            <b/>
            <sz val="10"/>
            <color indexed="81"/>
            <rFont val="Tahoma"/>
            <family val="2"/>
          </rPr>
          <t>1</t>
        </r>
        <r>
          <rPr>
            <b/>
            <sz val="9"/>
            <color indexed="81"/>
            <rFont val="Tahoma"/>
            <family val="2"/>
          </rPr>
          <t xml:space="preserve">=baja: el impacto se limita a un área circunvecina a donde se origina.
</t>
        </r>
        <r>
          <rPr>
            <b/>
            <sz val="10"/>
            <color indexed="81"/>
            <rFont val="Tahoma"/>
            <family val="2"/>
          </rPr>
          <t>2</t>
        </r>
        <r>
          <rPr>
            <b/>
            <sz val="9"/>
            <color indexed="81"/>
            <rFont val="Tahoma"/>
            <family val="2"/>
          </rPr>
          <t xml:space="preserve">=media: el impacto está limitado a la actividad de cuando mucho tres áreas.
</t>
        </r>
        <r>
          <rPr>
            <b/>
            <sz val="10"/>
            <color indexed="81"/>
            <rFont val="Tahoma"/>
            <family val="2"/>
          </rPr>
          <t>3</t>
        </r>
        <r>
          <rPr>
            <b/>
            <sz val="9"/>
            <color indexed="81"/>
            <rFont val="Tahoma"/>
            <family val="2"/>
          </rPr>
          <t>=alta:  el impacto es percibido  en toda la institución.</t>
        </r>
        <r>
          <rPr>
            <sz val="10"/>
            <color indexed="81"/>
            <rFont val="Tahoma"/>
            <family val="2"/>
          </rPr>
          <t xml:space="preserve">
  </t>
        </r>
      </text>
    </comment>
    <comment ref="C71" authorId="1" shapeId="0" xr:uid="{00000000-0006-0000-0000-000034000000}">
      <text>
        <r>
          <rPr>
            <b/>
            <sz val="9"/>
            <color indexed="81"/>
            <rFont val="Tahoma"/>
            <family val="2"/>
          </rPr>
          <t xml:space="preserve">Duración: persistencia de los efectos del impacto
</t>
        </r>
        <r>
          <rPr>
            <b/>
            <sz val="10"/>
            <color indexed="81"/>
            <rFont val="Tahoma"/>
            <family val="2"/>
          </rPr>
          <t>1</t>
        </r>
        <r>
          <rPr>
            <b/>
            <sz val="9"/>
            <color indexed="81"/>
            <rFont val="Tahoma"/>
            <family val="2"/>
          </rPr>
          <t xml:space="preserve">=baja: menos de 1 mes.
</t>
        </r>
        <r>
          <rPr>
            <b/>
            <sz val="10"/>
            <color indexed="81"/>
            <rFont val="Tahoma"/>
            <family val="2"/>
          </rPr>
          <t>2</t>
        </r>
        <r>
          <rPr>
            <b/>
            <sz val="9"/>
            <color indexed="81"/>
            <rFont val="Tahoma"/>
            <family val="2"/>
          </rPr>
          <t xml:space="preserve">=media: hasta 6 meses. 
</t>
        </r>
        <r>
          <rPr>
            <b/>
            <sz val="10"/>
            <color indexed="81"/>
            <rFont val="Tahoma"/>
            <family val="2"/>
          </rPr>
          <t>3</t>
        </r>
        <r>
          <rPr>
            <b/>
            <sz val="9"/>
            <color indexed="81"/>
            <rFont val="Tahoma"/>
            <family val="2"/>
          </rPr>
          <t>=alta: más de 6 meses.</t>
        </r>
      </text>
    </comment>
    <comment ref="C72" authorId="1" shapeId="0" xr:uid="{00000000-0006-0000-0000-000035000000}">
      <text>
        <r>
          <rPr>
            <b/>
            <sz val="11"/>
            <color indexed="81"/>
            <rFont val="Tahoma"/>
            <family val="2"/>
          </rPr>
          <t>Frecuencia: probabilidad de ocurrencia del impacto</t>
        </r>
        <r>
          <rPr>
            <sz val="10"/>
            <color indexed="81"/>
            <rFont val="Tahoma"/>
            <family val="2"/>
          </rPr>
          <t xml:space="preserve">
</t>
        </r>
        <r>
          <rPr>
            <sz val="11"/>
            <color indexed="81"/>
            <rFont val="Tahoma"/>
            <family val="2"/>
          </rPr>
          <t>1</t>
        </r>
        <r>
          <rPr>
            <sz val="10"/>
            <color indexed="81"/>
            <rFont val="Tahoma"/>
            <family val="2"/>
          </rPr>
          <t xml:space="preserve">=baja: mayor a un año
</t>
        </r>
        <r>
          <rPr>
            <sz val="11"/>
            <color indexed="81"/>
            <rFont val="Tahoma"/>
            <family val="2"/>
          </rPr>
          <t>2</t>
        </r>
        <r>
          <rPr>
            <sz val="10"/>
            <color indexed="81"/>
            <rFont val="Tahoma"/>
            <family val="2"/>
          </rPr>
          <t xml:space="preserve">=media  mensual a anual
</t>
        </r>
        <r>
          <rPr>
            <sz val="11"/>
            <color indexed="81"/>
            <rFont val="Tahoma"/>
            <family val="2"/>
          </rPr>
          <t>3</t>
        </r>
        <r>
          <rPr>
            <sz val="10"/>
            <color indexed="81"/>
            <rFont val="Tahoma"/>
            <family val="2"/>
          </rPr>
          <t xml:space="preserve">=alta-  diaria
 </t>
        </r>
      </text>
    </comment>
    <comment ref="C73" authorId="1" shapeId="0" xr:uid="{2B8ACAE1-3735-4B7C-BC54-C4A7F5E40574}">
      <text>
        <r>
          <rPr>
            <b/>
            <sz val="11"/>
            <color indexed="81"/>
            <rFont val="Tahoma"/>
            <family val="2"/>
          </rPr>
          <t>Reversibilidad: capacidad de recuperación del ambiente</t>
        </r>
        <r>
          <rPr>
            <b/>
            <sz val="9"/>
            <color indexed="81"/>
            <rFont val="Tahoma"/>
            <family val="2"/>
          </rPr>
          <t xml:space="preserve"> </t>
        </r>
        <r>
          <rPr>
            <b/>
            <sz val="11"/>
            <color indexed="81"/>
            <rFont val="Tahoma"/>
            <family val="2"/>
          </rPr>
          <t xml:space="preserve">afectado
</t>
        </r>
        <r>
          <rPr>
            <b/>
            <sz val="9"/>
            <color indexed="81"/>
            <rFont val="Tahoma"/>
            <family val="2"/>
          </rPr>
          <t xml:space="preserve">
1=Inmediata: el impacto desaparece en cuanto se suspende
     la actividad que lo genera.
2=Reversible: el ambiente requiere de tiempo para
     recuperarse por sí solo o con ayuda del ser humano.
3=Irreversible: el ambiente afectado requiere de mucho
     tiempo o definitivamente no puede ser recuperado.
</t>
        </r>
        <r>
          <rPr>
            <sz val="10"/>
            <color indexed="81"/>
            <rFont val="Tahoma"/>
            <family val="2"/>
          </rPr>
          <t xml:space="preserve">
</t>
        </r>
      </text>
    </comment>
    <comment ref="C74" authorId="1" shapeId="0" xr:uid="{00000000-0006-0000-0000-000036000000}">
      <text>
        <r>
          <rPr>
            <b/>
            <sz val="10"/>
            <color indexed="81"/>
            <rFont val="Tahoma"/>
            <family val="2"/>
          </rPr>
          <t xml:space="preserve">Importancia de los recursos naturales afectados y la calidad ambiental
</t>
        </r>
        <r>
          <rPr>
            <sz val="10"/>
            <color indexed="81"/>
            <rFont val="Tahoma"/>
            <family val="2"/>
          </rPr>
          <t xml:space="preserve">
</t>
        </r>
        <r>
          <rPr>
            <b/>
            <sz val="11"/>
            <color indexed="81"/>
            <rFont val="Tahoma"/>
            <family val="2"/>
          </rPr>
          <t>1</t>
        </r>
        <r>
          <rPr>
            <sz val="10"/>
            <color indexed="81"/>
            <rFont val="Tahoma"/>
            <family val="2"/>
          </rPr>
          <t xml:space="preserve">=baja:   aire y/o suelo
</t>
        </r>
        <r>
          <rPr>
            <b/>
            <sz val="11"/>
            <color indexed="81"/>
            <rFont val="Tahoma"/>
            <family val="2"/>
          </rPr>
          <t>2</t>
        </r>
        <r>
          <rPr>
            <sz val="10"/>
            <color indexed="81"/>
            <rFont val="Tahoma"/>
            <family val="2"/>
          </rPr>
          <t xml:space="preserve">=media:  flora y/o fauna
</t>
        </r>
        <r>
          <rPr>
            <b/>
            <sz val="11"/>
            <color indexed="81"/>
            <rFont val="Tahoma"/>
            <family val="2"/>
          </rPr>
          <t>3</t>
        </r>
        <r>
          <rPr>
            <sz val="10"/>
            <color indexed="81"/>
            <rFont val="Tahoma"/>
            <family val="2"/>
          </rPr>
          <t>=alta:     agua y/o personas</t>
        </r>
      </text>
    </comment>
    <comment ref="C75" authorId="1" shapeId="0" xr:uid="{00000000-0006-0000-0000-000037000000}">
      <text>
        <r>
          <rPr>
            <b/>
            <sz val="8"/>
            <color indexed="81"/>
            <rFont val="Tahoma"/>
            <family val="2"/>
          </rPr>
          <t>SIGNIFICANCIA DEL IMPACTO</t>
        </r>
        <r>
          <rPr>
            <sz val="10"/>
            <color indexed="81"/>
            <rFont val="Tahoma"/>
            <family val="2"/>
          </rPr>
          <t xml:space="preserve">
Sig=(Mg+Dn+Fr)*(Rv+Imp)</t>
        </r>
      </text>
    </comment>
    <comment ref="A77" authorId="3" shapeId="0" xr:uid="{00000000-0006-0000-0000-000038000000}">
      <text>
        <r>
          <rPr>
            <b/>
            <sz val="9"/>
            <color indexed="81"/>
            <rFont val="Tahoma"/>
            <family val="2"/>
          </rPr>
          <t>prestamos de libros,consulta en hemeroteca, biblioteca y sistemas virtuales.</t>
        </r>
        <r>
          <rPr>
            <sz val="9"/>
            <color indexed="81"/>
            <rFont val="Tahoma"/>
            <family val="2"/>
          </rPr>
          <t xml:space="preserve">
</t>
        </r>
      </text>
    </comment>
    <comment ref="C77" authorId="1" shapeId="0" xr:uid="{00000000-0006-0000-0000-000039000000}">
      <text>
        <r>
          <rPr>
            <b/>
            <sz val="11"/>
            <color indexed="81"/>
            <rFont val="Tahoma"/>
            <family val="2"/>
          </rPr>
          <t xml:space="preserve">Magnitud: intensidad del impacto referido principalmente a cantidad, volúmen o área </t>
        </r>
        <r>
          <rPr>
            <b/>
            <sz val="9"/>
            <color indexed="81"/>
            <rFont val="Tahoma"/>
            <family val="2"/>
          </rPr>
          <t xml:space="preserve">
</t>
        </r>
        <r>
          <rPr>
            <b/>
            <sz val="10"/>
            <color indexed="81"/>
            <rFont val="Tahoma"/>
            <family val="2"/>
          </rPr>
          <t>1</t>
        </r>
        <r>
          <rPr>
            <b/>
            <sz val="9"/>
            <color indexed="81"/>
            <rFont val="Tahoma"/>
            <family val="2"/>
          </rPr>
          <t xml:space="preserve">=baja: el impacto se limita a un área circunvecina a donde se origina.
</t>
        </r>
        <r>
          <rPr>
            <b/>
            <sz val="10"/>
            <color indexed="81"/>
            <rFont val="Tahoma"/>
            <family val="2"/>
          </rPr>
          <t>2</t>
        </r>
        <r>
          <rPr>
            <b/>
            <sz val="9"/>
            <color indexed="81"/>
            <rFont val="Tahoma"/>
            <family val="2"/>
          </rPr>
          <t xml:space="preserve">=media: el impacto está limitado a la actividad de cuando mucho tres áreas.
</t>
        </r>
        <r>
          <rPr>
            <b/>
            <sz val="10"/>
            <color indexed="81"/>
            <rFont val="Tahoma"/>
            <family val="2"/>
          </rPr>
          <t>3</t>
        </r>
        <r>
          <rPr>
            <b/>
            <sz val="9"/>
            <color indexed="81"/>
            <rFont val="Tahoma"/>
            <family val="2"/>
          </rPr>
          <t>=alta:  el impacto es percibido  en toda la institución.</t>
        </r>
        <r>
          <rPr>
            <sz val="10"/>
            <color indexed="81"/>
            <rFont val="Tahoma"/>
            <family val="2"/>
          </rPr>
          <t xml:space="preserve">
  </t>
        </r>
      </text>
    </comment>
    <comment ref="C78" authorId="1" shapeId="0" xr:uid="{00000000-0006-0000-0000-00003A000000}">
      <text>
        <r>
          <rPr>
            <b/>
            <sz val="9"/>
            <color indexed="81"/>
            <rFont val="Tahoma"/>
            <family val="2"/>
          </rPr>
          <t xml:space="preserve">Duración: persistencia de los efectos del impacto
</t>
        </r>
        <r>
          <rPr>
            <b/>
            <sz val="10"/>
            <color indexed="81"/>
            <rFont val="Tahoma"/>
            <family val="2"/>
          </rPr>
          <t>1</t>
        </r>
        <r>
          <rPr>
            <b/>
            <sz val="9"/>
            <color indexed="81"/>
            <rFont val="Tahoma"/>
            <family val="2"/>
          </rPr>
          <t xml:space="preserve">=baja: menos de 1 mes.
</t>
        </r>
        <r>
          <rPr>
            <b/>
            <sz val="10"/>
            <color indexed="81"/>
            <rFont val="Tahoma"/>
            <family val="2"/>
          </rPr>
          <t>2</t>
        </r>
        <r>
          <rPr>
            <b/>
            <sz val="9"/>
            <color indexed="81"/>
            <rFont val="Tahoma"/>
            <family val="2"/>
          </rPr>
          <t xml:space="preserve">=media: hasta 6 meses. 
</t>
        </r>
        <r>
          <rPr>
            <b/>
            <sz val="10"/>
            <color indexed="81"/>
            <rFont val="Tahoma"/>
            <family val="2"/>
          </rPr>
          <t>3</t>
        </r>
        <r>
          <rPr>
            <b/>
            <sz val="9"/>
            <color indexed="81"/>
            <rFont val="Tahoma"/>
            <family val="2"/>
          </rPr>
          <t>=alta: más de 6 meses.</t>
        </r>
      </text>
    </comment>
    <comment ref="C79" authorId="1" shapeId="0" xr:uid="{00000000-0006-0000-0000-00003B000000}">
      <text>
        <r>
          <rPr>
            <b/>
            <sz val="11"/>
            <color indexed="81"/>
            <rFont val="Tahoma"/>
            <family val="2"/>
          </rPr>
          <t>Frecuencia: probabilidad de ocurrencia del impacto</t>
        </r>
        <r>
          <rPr>
            <sz val="10"/>
            <color indexed="81"/>
            <rFont val="Tahoma"/>
            <family val="2"/>
          </rPr>
          <t xml:space="preserve">
</t>
        </r>
        <r>
          <rPr>
            <sz val="11"/>
            <color indexed="81"/>
            <rFont val="Tahoma"/>
            <family val="2"/>
          </rPr>
          <t>1</t>
        </r>
        <r>
          <rPr>
            <sz val="10"/>
            <color indexed="81"/>
            <rFont val="Tahoma"/>
            <family val="2"/>
          </rPr>
          <t xml:space="preserve">=baja: mayor a un año
</t>
        </r>
        <r>
          <rPr>
            <sz val="11"/>
            <color indexed="81"/>
            <rFont val="Tahoma"/>
            <family val="2"/>
          </rPr>
          <t>2</t>
        </r>
        <r>
          <rPr>
            <sz val="10"/>
            <color indexed="81"/>
            <rFont val="Tahoma"/>
            <family val="2"/>
          </rPr>
          <t xml:space="preserve">=media  mensual a anual
</t>
        </r>
        <r>
          <rPr>
            <sz val="11"/>
            <color indexed="81"/>
            <rFont val="Tahoma"/>
            <family val="2"/>
          </rPr>
          <t>3</t>
        </r>
        <r>
          <rPr>
            <sz val="10"/>
            <color indexed="81"/>
            <rFont val="Tahoma"/>
            <family val="2"/>
          </rPr>
          <t xml:space="preserve">=alta-  diaria
 </t>
        </r>
      </text>
    </comment>
    <comment ref="C80" authorId="1" shapeId="0" xr:uid="{0CC56C98-FA8B-4138-9A93-8EF8AE149225}">
      <text>
        <r>
          <rPr>
            <b/>
            <sz val="11"/>
            <color indexed="81"/>
            <rFont val="Tahoma"/>
            <family val="2"/>
          </rPr>
          <t>Reversibilidad: capacidad de recuperación del ambiente</t>
        </r>
        <r>
          <rPr>
            <b/>
            <sz val="9"/>
            <color indexed="81"/>
            <rFont val="Tahoma"/>
            <family val="2"/>
          </rPr>
          <t xml:space="preserve"> </t>
        </r>
        <r>
          <rPr>
            <b/>
            <sz val="11"/>
            <color indexed="81"/>
            <rFont val="Tahoma"/>
            <family val="2"/>
          </rPr>
          <t xml:space="preserve">afectado
</t>
        </r>
        <r>
          <rPr>
            <b/>
            <sz val="9"/>
            <color indexed="81"/>
            <rFont val="Tahoma"/>
            <family val="2"/>
          </rPr>
          <t xml:space="preserve">
1=Inmediata: el impacto desaparece en cuanto se suspende
     la actividad que lo genera.
2=Reversible: el ambiente requiere de tiempo para
     recuperarse por sí solo o con ayuda del ser humano.
3=Irreversible: el ambiente afectado requiere de mucho
     tiempo o definitivamente no puede ser recuperado.
</t>
        </r>
        <r>
          <rPr>
            <sz val="10"/>
            <color indexed="81"/>
            <rFont val="Tahoma"/>
            <family val="2"/>
          </rPr>
          <t xml:space="preserve">
</t>
        </r>
      </text>
    </comment>
    <comment ref="C81" authorId="1" shapeId="0" xr:uid="{00000000-0006-0000-0000-00003C000000}">
      <text>
        <r>
          <rPr>
            <b/>
            <sz val="10"/>
            <color indexed="81"/>
            <rFont val="Tahoma"/>
            <family val="2"/>
          </rPr>
          <t xml:space="preserve">Importancia de los recursos naturales afectados y la calidad ambiental
</t>
        </r>
        <r>
          <rPr>
            <sz val="10"/>
            <color indexed="81"/>
            <rFont val="Tahoma"/>
            <family val="2"/>
          </rPr>
          <t xml:space="preserve">
</t>
        </r>
        <r>
          <rPr>
            <b/>
            <sz val="11"/>
            <color indexed="81"/>
            <rFont val="Tahoma"/>
            <family val="2"/>
          </rPr>
          <t>1</t>
        </r>
        <r>
          <rPr>
            <sz val="10"/>
            <color indexed="81"/>
            <rFont val="Tahoma"/>
            <family val="2"/>
          </rPr>
          <t xml:space="preserve">=baja:   aire y/o suelo
</t>
        </r>
        <r>
          <rPr>
            <b/>
            <sz val="11"/>
            <color indexed="81"/>
            <rFont val="Tahoma"/>
            <family val="2"/>
          </rPr>
          <t>2</t>
        </r>
        <r>
          <rPr>
            <sz val="10"/>
            <color indexed="81"/>
            <rFont val="Tahoma"/>
            <family val="2"/>
          </rPr>
          <t xml:space="preserve">=media:  flora y/o fauna
</t>
        </r>
        <r>
          <rPr>
            <b/>
            <sz val="11"/>
            <color indexed="81"/>
            <rFont val="Tahoma"/>
            <family val="2"/>
          </rPr>
          <t>3</t>
        </r>
        <r>
          <rPr>
            <sz val="10"/>
            <color indexed="81"/>
            <rFont val="Tahoma"/>
            <family val="2"/>
          </rPr>
          <t>=alta:     agua y/o personas</t>
        </r>
      </text>
    </comment>
    <comment ref="C82" authorId="1" shapeId="0" xr:uid="{00000000-0006-0000-0000-00003D000000}">
      <text>
        <r>
          <rPr>
            <b/>
            <sz val="8"/>
            <color indexed="81"/>
            <rFont val="Tahoma"/>
            <family val="2"/>
          </rPr>
          <t>SIGNIFICANCIA DEL IMPACTO</t>
        </r>
        <r>
          <rPr>
            <sz val="10"/>
            <color indexed="81"/>
            <rFont val="Tahoma"/>
            <family val="2"/>
          </rPr>
          <t xml:space="preserve">
Sig=(Mg+Dn+Fr)*(Rv+Imp)</t>
        </r>
      </text>
    </comment>
    <comment ref="A84" authorId="3" shapeId="0" xr:uid="{00000000-0006-0000-0000-00003E000000}">
      <text>
        <r>
          <rPr>
            <b/>
            <sz val="9"/>
            <color indexed="81"/>
            <rFont val="Tahoma"/>
            <family val="2"/>
          </rPr>
          <t>Preparación y consumo de alimentos</t>
        </r>
        <r>
          <rPr>
            <sz val="9"/>
            <color indexed="81"/>
            <rFont val="Tahoma"/>
            <family val="2"/>
          </rPr>
          <t xml:space="preserve">
</t>
        </r>
      </text>
    </comment>
    <comment ref="C84" authorId="1" shapeId="0" xr:uid="{00000000-0006-0000-0000-00003F000000}">
      <text>
        <r>
          <rPr>
            <b/>
            <sz val="11"/>
            <color indexed="81"/>
            <rFont val="Tahoma"/>
            <family val="2"/>
          </rPr>
          <t xml:space="preserve">Magnitud: intensidad del impacto referido principalmente a cantidad, volúmen o área </t>
        </r>
        <r>
          <rPr>
            <b/>
            <sz val="9"/>
            <color indexed="81"/>
            <rFont val="Tahoma"/>
            <family val="2"/>
          </rPr>
          <t xml:space="preserve">
</t>
        </r>
        <r>
          <rPr>
            <b/>
            <sz val="10"/>
            <color indexed="81"/>
            <rFont val="Tahoma"/>
            <family val="2"/>
          </rPr>
          <t>1</t>
        </r>
        <r>
          <rPr>
            <b/>
            <sz val="9"/>
            <color indexed="81"/>
            <rFont val="Tahoma"/>
            <family val="2"/>
          </rPr>
          <t xml:space="preserve">=baja: el impacto se limita a un área circunvecina a donde se origina.
</t>
        </r>
        <r>
          <rPr>
            <b/>
            <sz val="10"/>
            <color indexed="81"/>
            <rFont val="Tahoma"/>
            <family val="2"/>
          </rPr>
          <t>2</t>
        </r>
        <r>
          <rPr>
            <b/>
            <sz val="9"/>
            <color indexed="81"/>
            <rFont val="Tahoma"/>
            <family val="2"/>
          </rPr>
          <t xml:space="preserve">=media: el impacto está limitado a la actividad de cuando mucho tres áreas.
</t>
        </r>
        <r>
          <rPr>
            <b/>
            <sz val="10"/>
            <color indexed="81"/>
            <rFont val="Tahoma"/>
            <family val="2"/>
          </rPr>
          <t>3</t>
        </r>
        <r>
          <rPr>
            <b/>
            <sz val="9"/>
            <color indexed="81"/>
            <rFont val="Tahoma"/>
            <family val="2"/>
          </rPr>
          <t>=alta:  el impacto es percibido  en toda la institución.</t>
        </r>
        <r>
          <rPr>
            <sz val="10"/>
            <color indexed="81"/>
            <rFont val="Tahoma"/>
            <family val="2"/>
          </rPr>
          <t xml:space="preserve">
  </t>
        </r>
      </text>
    </comment>
    <comment ref="C85" authorId="1" shapeId="0" xr:uid="{00000000-0006-0000-0000-000040000000}">
      <text>
        <r>
          <rPr>
            <b/>
            <sz val="9"/>
            <color indexed="81"/>
            <rFont val="Tahoma"/>
            <family val="2"/>
          </rPr>
          <t xml:space="preserve">Duración: persistencia de los efectos del impacto
</t>
        </r>
        <r>
          <rPr>
            <b/>
            <sz val="10"/>
            <color indexed="81"/>
            <rFont val="Tahoma"/>
            <family val="2"/>
          </rPr>
          <t>1</t>
        </r>
        <r>
          <rPr>
            <b/>
            <sz val="9"/>
            <color indexed="81"/>
            <rFont val="Tahoma"/>
            <family val="2"/>
          </rPr>
          <t xml:space="preserve">=baja: menos de 1 mes.
</t>
        </r>
        <r>
          <rPr>
            <b/>
            <sz val="10"/>
            <color indexed="81"/>
            <rFont val="Tahoma"/>
            <family val="2"/>
          </rPr>
          <t>2</t>
        </r>
        <r>
          <rPr>
            <b/>
            <sz val="9"/>
            <color indexed="81"/>
            <rFont val="Tahoma"/>
            <family val="2"/>
          </rPr>
          <t xml:space="preserve">=media: hasta 6 meses. 
</t>
        </r>
        <r>
          <rPr>
            <b/>
            <sz val="10"/>
            <color indexed="81"/>
            <rFont val="Tahoma"/>
            <family val="2"/>
          </rPr>
          <t>3</t>
        </r>
        <r>
          <rPr>
            <b/>
            <sz val="9"/>
            <color indexed="81"/>
            <rFont val="Tahoma"/>
            <family val="2"/>
          </rPr>
          <t>=alta: más de 6 meses.</t>
        </r>
      </text>
    </comment>
    <comment ref="C86" authorId="1" shapeId="0" xr:uid="{00000000-0006-0000-0000-000041000000}">
      <text>
        <r>
          <rPr>
            <b/>
            <sz val="11"/>
            <color indexed="81"/>
            <rFont val="Tahoma"/>
            <family val="2"/>
          </rPr>
          <t>Frecuencia: probabilidad de ocurrencia del impacto</t>
        </r>
        <r>
          <rPr>
            <sz val="10"/>
            <color indexed="81"/>
            <rFont val="Tahoma"/>
            <family val="2"/>
          </rPr>
          <t xml:space="preserve">
</t>
        </r>
        <r>
          <rPr>
            <sz val="11"/>
            <color indexed="81"/>
            <rFont val="Tahoma"/>
            <family val="2"/>
          </rPr>
          <t>1</t>
        </r>
        <r>
          <rPr>
            <sz val="10"/>
            <color indexed="81"/>
            <rFont val="Tahoma"/>
            <family val="2"/>
          </rPr>
          <t xml:space="preserve">=baja: mayor a un año
</t>
        </r>
        <r>
          <rPr>
            <sz val="11"/>
            <color indexed="81"/>
            <rFont val="Tahoma"/>
            <family val="2"/>
          </rPr>
          <t>2</t>
        </r>
        <r>
          <rPr>
            <sz val="10"/>
            <color indexed="81"/>
            <rFont val="Tahoma"/>
            <family val="2"/>
          </rPr>
          <t xml:space="preserve">=media  mensual a anual
</t>
        </r>
        <r>
          <rPr>
            <sz val="11"/>
            <color indexed="81"/>
            <rFont val="Tahoma"/>
            <family val="2"/>
          </rPr>
          <t>3</t>
        </r>
        <r>
          <rPr>
            <sz val="10"/>
            <color indexed="81"/>
            <rFont val="Tahoma"/>
            <family val="2"/>
          </rPr>
          <t xml:space="preserve">=alta-  diaria
 </t>
        </r>
      </text>
    </comment>
    <comment ref="C87" authorId="1" shapeId="0" xr:uid="{3B2075D6-58DD-4D07-AC4C-C7C2B73F2FDF}">
      <text>
        <r>
          <rPr>
            <b/>
            <sz val="11"/>
            <color indexed="81"/>
            <rFont val="Tahoma"/>
            <family val="2"/>
          </rPr>
          <t>Reversibilidad: capacidad de recuperación del ambiente</t>
        </r>
        <r>
          <rPr>
            <b/>
            <sz val="9"/>
            <color indexed="81"/>
            <rFont val="Tahoma"/>
            <family val="2"/>
          </rPr>
          <t xml:space="preserve"> </t>
        </r>
        <r>
          <rPr>
            <b/>
            <sz val="11"/>
            <color indexed="81"/>
            <rFont val="Tahoma"/>
            <family val="2"/>
          </rPr>
          <t xml:space="preserve">afectado
</t>
        </r>
        <r>
          <rPr>
            <b/>
            <sz val="9"/>
            <color indexed="81"/>
            <rFont val="Tahoma"/>
            <family val="2"/>
          </rPr>
          <t xml:space="preserve">
1=Inmediata: el impacto desaparece en cuanto se suspende
     la actividad que lo genera.
2=Reversible: el ambiente requiere de tiempo para
     recuperarse por sí solo o con ayuda del ser humano.
3=Irreversible: el ambiente afectado requiere de mucho
     tiempo o definitivamente no puede ser recuperado.
</t>
        </r>
        <r>
          <rPr>
            <sz val="10"/>
            <color indexed="81"/>
            <rFont val="Tahoma"/>
            <family val="2"/>
          </rPr>
          <t xml:space="preserve">
</t>
        </r>
      </text>
    </comment>
    <comment ref="C88" authorId="1" shapeId="0" xr:uid="{00000000-0006-0000-0000-000042000000}">
      <text>
        <r>
          <rPr>
            <b/>
            <sz val="10"/>
            <color indexed="81"/>
            <rFont val="Tahoma"/>
            <family val="2"/>
          </rPr>
          <t xml:space="preserve">Importancia de los recursos naturales afectados y la calidad ambiental
</t>
        </r>
        <r>
          <rPr>
            <sz val="10"/>
            <color indexed="81"/>
            <rFont val="Tahoma"/>
            <family val="2"/>
          </rPr>
          <t xml:space="preserve">
</t>
        </r>
        <r>
          <rPr>
            <b/>
            <sz val="11"/>
            <color indexed="81"/>
            <rFont val="Tahoma"/>
            <family val="2"/>
          </rPr>
          <t>1</t>
        </r>
        <r>
          <rPr>
            <sz val="10"/>
            <color indexed="81"/>
            <rFont val="Tahoma"/>
            <family val="2"/>
          </rPr>
          <t xml:space="preserve">=baja:   aire y/o suelo
</t>
        </r>
        <r>
          <rPr>
            <b/>
            <sz val="11"/>
            <color indexed="81"/>
            <rFont val="Tahoma"/>
            <family val="2"/>
          </rPr>
          <t>2</t>
        </r>
        <r>
          <rPr>
            <sz val="10"/>
            <color indexed="81"/>
            <rFont val="Tahoma"/>
            <family val="2"/>
          </rPr>
          <t xml:space="preserve">=media:  flora y/o fauna
</t>
        </r>
        <r>
          <rPr>
            <b/>
            <sz val="11"/>
            <color indexed="81"/>
            <rFont val="Tahoma"/>
            <family val="2"/>
          </rPr>
          <t>3</t>
        </r>
        <r>
          <rPr>
            <sz val="10"/>
            <color indexed="81"/>
            <rFont val="Tahoma"/>
            <family val="2"/>
          </rPr>
          <t>=alta:     agua y/o personas</t>
        </r>
      </text>
    </comment>
    <comment ref="C89" authorId="1" shapeId="0" xr:uid="{00000000-0006-0000-0000-000043000000}">
      <text>
        <r>
          <rPr>
            <b/>
            <sz val="8"/>
            <color indexed="81"/>
            <rFont val="Tahoma"/>
            <family val="2"/>
          </rPr>
          <t>SIGNIFICANCIA DEL IMPACTO</t>
        </r>
        <r>
          <rPr>
            <sz val="10"/>
            <color indexed="81"/>
            <rFont val="Tahoma"/>
            <family val="2"/>
          </rPr>
          <t xml:space="preserve">
Sig=(Mg+Dn+Fr)*(Rv+Imp)</t>
        </r>
      </text>
    </comment>
    <comment ref="A91" authorId="3" shapeId="0" xr:uid="{00000000-0006-0000-0000-000044000000}">
      <text>
        <r>
          <rPr>
            <b/>
            <sz val="9"/>
            <color indexed="81"/>
            <rFont val="Tahoma"/>
            <family val="2"/>
          </rPr>
          <t>Distribución  de agua potable, alcantarillado y drenaje.</t>
        </r>
      </text>
    </comment>
    <comment ref="C91" authorId="1" shapeId="0" xr:uid="{00000000-0006-0000-0000-000045000000}">
      <text>
        <r>
          <rPr>
            <b/>
            <sz val="11"/>
            <color indexed="81"/>
            <rFont val="Tahoma"/>
            <family val="2"/>
          </rPr>
          <t xml:space="preserve">Magnitud: intensidad del impacto referido principalmente a cantidad, volúmen o área </t>
        </r>
        <r>
          <rPr>
            <b/>
            <sz val="9"/>
            <color indexed="81"/>
            <rFont val="Tahoma"/>
            <family val="2"/>
          </rPr>
          <t xml:space="preserve">
</t>
        </r>
        <r>
          <rPr>
            <b/>
            <sz val="10"/>
            <color indexed="81"/>
            <rFont val="Tahoma"/>
            <family val="2"/>
          </rPr>
          <t>1</t>
        </r>
        <r>
          <rPr>
            <b/>
            <sz val="9"/>
            <color indexed="81"/>
            <rFont val="Tahoma"/>
            <family val="2"/>
          </rPr>
          <t xml:space="preserve">=baja: el impacto se limita a un área circunvecina a donde se origina.
</t>
        </r>
        <r>
          <rPr>
            <b/>
            <sz val="10"/>
            <color indexed="81"/>
            <rFont val="Tahoma"/>
            <family val="2"/>
          </rPr>
          <t>2</t>
        </r>
        <r>
          <rPr>
            <b/>
            <sz val="9"/>
            <color indexed="81"/>
            <rFont val="Tahoma"/>
            <family val="2"/>
          </rPr>
          <t xml:space="preserve">=media: el impacto está limitado a la actividad de cuando mucho tres áreas.
</t>
        </r>
        <r>
          <rPr>
            <b/>
            <sz val="10"/>
            <color indexed="81"/>
            <rFont val="Tahoma"/>
            <family val="2"/>
          </rPr>
          <t>3</t>
        </r>
        <r>
          <rPr>
            <b/>
            <sz val="9"/>
            <color indexed="81"/>
            <rFont val="Tahoma"/>
            <family val="2"/>
          </rPr>
          <t>=alta:  el impacto es percibido  en toda la institución.</t>
        </r>
        <r>
          <rPr>
            <sz val="10"/>
            <color indexed="81"/>
            <rFont val="Tahoma"/>
            <family val="2"/>
          </rPr>
          <t xml:space="preserve">
  </t>
        </r>
      </text>
    </comment>
    <comment ref="C92" authorId="1" shapeId="0" xr:uid="{00000000-0006-0000-0000-000046000000}">
      <text>
        <r>
          <rPr>
            <b/>
            <sz val="9"/>
            <color indexed="81"/>
            <rFont val="Tahoma"/>
            <family val="2"/>
          </rPr>
          <t xml:space="preserve">Duración: persistencia de los efectos del impacto
</t>
        </r>
        <r>
          <rPr>
            <b/>
            <sz val="10"/>
            <color indexed="81"/>
            <rFont val="Tahoma"/>
            <family val="2"/>
          </rPr>
          <t>1</t>
        </r>
        <r>
          <rPr>
            <b/>
            <sz val="9"/>
            <color indexed="81"/>
            <rFont val="Tahoma"/>
            <family val="2"/>
          </rPr>
          <t xml:space="preserve">=baja: menos de 1 mes.
</t>
        </r>
        <r>
          <rPr>
            <b/>
            <sz val="10"/>
            <color indexed="81"/>
            <rFont val="Tahoma"/>
            <family val="2"/>
          </rPr>
          <t>2</t>
        </r>
        <r>
          <rPr>
            <b/>
            <sz val="9"/>
            <color indexed="81"/>
            <rFont val="Tahoma"/>
            <family val="2"/>
          </rPr>
          <t xml:space="preserve">=media: hasta 6 meses. 
</t>
        </r>
        <r>
          <rPr>
            <b/>
            <sz val="10"/>
            <color indexed="81"/>
            <rFont val="Tahoma"/>
            <family val="2"/>
          </rPr>
          <t>3</t>
        </r>
        <r>
          <rPr>
            <b/>
            <sz val="9"/>
            <color indexed="81"/>
            <rFont val="Tahoma"/>
            <family val="2"/>
          </rPr>
          <t>=alta: más de 6 meses.</t>
        </r>
      </text>
    </comment>
    <comment ref="C93" authorId="1" shapeId="0" xr:uid="{00000000-0006-0000-0000-000047000000}">
      <text>
        <r>
          <rPr>
            <b/>
            <sz val="11"/>
            <color indexed="81"/>
            <rFont val="Tahoma"/>
            <family val="2"/>
          </rPr>
          <t>Frecuencia: probabilidad de ocurrencia del impacto</t>
        </r>
        <r>
          <rPr>
            <sz val="10"/>
            <color indexed="81"/>
            <rFont val="Tahoma"/>
            <family val="2"/>
          </rPr>
          <t xml:space="preserve">
</t>
        </r>
        <r>
          <rPr>
            <sz val="11"/>
            <color indexed="81"/>
            <rFont val="Tahoma"/>
            <family val="2"/>
          </rPr>
          <t>1</t>
        </r>
        <r>
          <rPr>
            <sz val="10"/>
            <color indexed="81"/>
            <rFont val="Tahoma"/>
            <family val="2"/>
          </rPr>
          <t xml:space="preserve">=baja: mayor a un año
</t>
        </r>
        <r>
          <rPr>
            <sz val="11"/>
            <color indexed="81"/>
            <rFont val="Tahoma"/>
            <family val="2"/>
          </rPr>
          <t>2</t>
        </r>
        <r>
          <rPr>
            <sz val="10"/>
            <color indexed="81"/>
            <rFont val="Tahoma"/>
            <family val="2"/>
          </rPr>
          <t xml:space="preserve">=media  mensual a anual
</t>
        </r>
        <r>
          <rPr>
            <sz val="11"/>
            <color indexed="81"/>
            <rFont val="Tahoma"/>
            <family val="2"/>
          </rPr>
          <t>3</t>
        </r>
        <r>
          <rPr>
            <sz val="10"/>
            <color indexed="81"/>
            <rFont val="Tahoma"/>
            <family val="2"/>
          </rPr>
          <t xml:space="preserve">=alta-  diaria
 </t>
        </r>
      </text>
    </comment>
    <comment ref="C94" authorId="1" shapeId="0" xr:uid="{FCE0F991-42BF-4015-ADA5-1A71210D77D0}">
      <text>
        <r>
          <rPr>
            <b/>
            <sz val="11"/>
            <color indexed="81"/>
            <rFont val="Tahoma"/>
            <family val="2"/>
          </rPr>
          <t>Reversibilidad: capacidad de recuperación del ambiente</t>
        </r>
        <r>
          <rPr>
            <b/>
            <sz val="9"/>
            <color indexed="81"/>
            <rFont val="Tahoma"/>
            <family val="2"/>
          </rPr>
          <t xml:space="preserve"> </t>
        </r>
        <r>
          <rPr>
            <b/>
            <sz val="11"/>
            <color indexed="81"/>
            <rFont val="Tahoma"/>
            <family val="2"/>
          </rPr>
          <t xml:space="preserve">afectado
</t>
        </r>
        <r>
          <rPr>
            <b/>
            <sz val="9"/>
            <color indexed="81"/>
            <rFont val="Tahoma"/>
            <family val="2"/>
          </rPr>
          <t xml:space="preserve">
1=Inmediata: el impacto desaparece en cuanto se suspende
     la actividad que lo genera.
2=Reversible: el ambiente requiere de tiempo para
     recuperarse por sí solo o con ayuda del ser humano.
3=Irreversible: el ambiente afectado requiere de mucho
     tiempo o definitivamente no puede ser recuperado.
</t>
        </r>
        <r>
          <rPr>
            <sz val="10"/>
            <color indexed="81"/>
            <rFont val="Tahoma"/>
            <family val="2"/>
          </rPr>
          <t xml:space="preserve">
</t>
        </r>
      </text>
    </comment>
    <comment ref="C95" authorId="1" shapeId="0" xr:uid="{00000000-0006-0000-0000-000048000000}">
      <text>
        <r>
          <rPr>
            <b/>
            <sz val="10"/>
            <color indexed="81"/>
            <rFont val="Tahoma"/>
            <family val="2"/>
          </rPr>
          <t xml:space="preserve">Importancia de los recursos naturales afectados y la calidad ambiental
</t>
        </r>
        <r>
          <rPr>
            <sz val="10"/>
            <color indexed="81"/>
            <rFont val="Tahoma"/>
            <family val="2"/>
          </rPr>
          <t xml:space="preserve">
</t>
        </r>
        <r>
          <rPr>
            <b/>
            <sz val="11"/>
            <color indexed="81"/>
            <rFont val="Tahoma"/>
            <family val="2"/>
          </rPr>
          <t>1</t>
        </r>
        <r>
          <rPr>
            <sz val="10"/>
            <color indexed="81"/>
            <rFont val="Tahoma"/>
            <family val="2"/>
          </rPr>
          <t xml:space="preserve">=baja:   aire y/o suelo
</t>
        </r>
        <r>
          <rPr>
            <b/>
            <sz val="11"/>
            <color indexed="81"/>
            <rFont val="Tahoma"/>
            <family val="2"/>
          </rPr>
          <t>2</t>
        </r>
        <r>
          <rPr>
            <sz val="10"/>
            <color indexed="81"/>
            <rFont val="Tahoma"/>
            <family val="2"/>
          </rPr>
          <t xml:space="preserve">=media:  flora y/o fauna
</t>
        </r>
        <r>
          <rPr>
            <b/>
            <sz val="11"/>
            <color indexed="81"/>
            <rFont val="Tahoma"/>
            <family val="2"/>
          </rPr>
          <t>3</t>
        </r>
        <r>
          <rPr>
            <sz val="10"/>
            <color indexed="81"/>
            <rFont val="Tahoma"/>
            <family val="2"/>
          </rPr>
          <t>=alta:     agua y/o personas</t>
        </r>
      </text>
    </comment>
    <comment ref="C96" authorId="1" shapeId="0" xr:uid="{00000000-0006-0000-0000-000049000000}">
      <text>
        <r>
          <rPr>
            <b/>
            <sz val="8"/>
            <color indexed="81"/>
            <rFont val="Tahoma"/>
            <family val="2"/>
          </rPr>
          <t>SIGNIFICANCIA DEL IMPACTO</t>
        </r>
        <r>
          <rPr>
            <sz val="10"/>
            <color indexed="81"/>
            <rFont val="Tahoma"/>
            <family val="2"/>
          </rPr>
          <t xml:space="preserve">
Sig=(Mg+Dn+Fr)*(Rv+Imp)</t>
        </r>
      </text>
    </comment>
    <comment ref="A98" authorId="3" shapeId="0" xr:uid="{00000000-0006-0000-0000-00004A000000}">
      <text>
        <r>
          <rPr>
            <b/>
            <sz val="9"/>
            <color indexed="81"/>
            <rFont val="Tahoma"/>
            <family val="2"/>
          </rPr>
          <t>Distribución  de agua potable, alcantarillado y drenaje.</t>
        </r>
      </text>
    </comment>
    <comment ref="C98" authorId="1" shapeId="0" xr:uid="{00000000-0006-0000-0000-00004B000000}">
      <text>
        <r>
          <rPr>
            <b/>
            <sz val="11"/>
            <color indexed="81"/>
            <rFont val="Tahoma"/>
            <family val="2"/>
          </rPr>
          <t xml:space="preserve">Magnitud: intensidad del impacto referido principalmente a cantidad, volúmen o área </t>
        </r>
        <r>
          <rPr>
            <b/>
            <sz val="9"/>
            <color indexed="81"/>
            <rFont val="Tahoma"/>
            <family val="2"/>
          </rPr>
          <t xml:space="preserve">
</t>
        </r>
        <r>
          <rPr>
            <b/>
            <sz val="10"/>
            <color indexed="81"/>
            <rFont val="Tahoma"/>
            <family val="2"/>
          </rPr>
          <t>1</t>
        </r>
        <r>
          <rPr>
            <b/>
            <sz val="9"/>
            <color indexed="81"/>
            <rFont val="Tahoma"/>
            <family val="2"/>
          </rPr>
          <t xml:space="preserve">=baja: el impacto se limita a un área circunvecina a donde se origina.
</t>
        </r>
        <r>
          <rPr>
            <b/>
            <sz val="10"/>
            <color indexed="81"/>
            <rFont val="Tahoma"/>
            <family val="2"/>
          </rPr>
          <t>2</t>
        </r>
        <r>
          <rPr>
            <b/>
            <sz val="9"/>
            <color indexed="81"/>
            <rFont val="Tahoma"/>
            <family val="2"/>
          </rPr>
          <t xml:space="preserve">=media: el impacto está limitado a la actividad de cuando mucho tres áreas.
</t>
        </r>
        <r>
          <rPr>
            <b/>
            <sz val="10"/>
            <color indexed="81"/>
            <rFont val="Tahoma"/>
            <family val="2"/>
          </rPr>
          <t>3</t>
        </r>
        <r>
          <rPr>
            <b/>
            <sz val="9"/>
            <color indexed="81"/>
            <rFont val="Tahoma"/>
            <family val="2"/>
          </rPr>
          <t>=alta:  el impacto es percibido  en toda la institución.</t>
        </r>
        <r>
          <rPr>
            <sz val="10"/>
            <color indexed="81"/>
            <rFont val="Tahoma"/>
            <family val="2"/>
          </rPr>
          <t xml:space="preserve">
  </t>
        </r>
      </text>
    </comment>
    <comment ref="C99" authorId="1" shapeId="0" xr:uid="{00000000-0006-0000-0000-00004C000000}">
      <text>
        <r>
          <rPr>
            <b/>
            <sz val="9"/>
            <color indexed="81"/>
            <rFont val="Tahoma"/>
            <family val="2"/>
          </rPr>
          <t xml:space="preserve">Duración: persistencia de los efectos del impacto
</t>
        </r>
        <r>
          <rPr>
            <b/>
            <sz val="10"/>
            <color indexed="81"/>
            <rFont val="Tahoma"/>
            <family val="2"/>
          </rPr>
          <t>1</t>
        </r>
        <r>
          <rPr>
            <b/>
            <sz val="9"/>
            <color indexed="81"/>
            <rFont val="Tahoma"/>
            <family val="2"/>
          </rPr>
          <t xml:space="preserve">=baja: menos de 1 mes.
</t>
        </r>
        <r>
          <rPr>
            <b/>
            <sz val="10"/>
            <color indexed="81"/>
            <rFont val="Tahoma"/>
            <family val="2"/>
          </rPr>
          <t>2</t>
        </r>
        <r>
          <rPr>
            <b/>
            <sz val="9"/>
            <color indexed="81"/>
            <rFont val="Tahoma"/>
            <family val="2"/>
          </rPr>
          <t xml:space="preserve">=media: hasta 6 meses. 
</t>
        </r>
        <r>
          <rPr>
            <b/>
            <sz val="10"/>
            <color indexed="81"/>
            <rFont val="Tahoma"/>
            <family val="2"/>
          </rPr>
          <t>3</t>
        </r>
        <r>
          <rPr>
            <b/>
            <sz val="9"/>
            <color indexed="81"/>
            <rFont val="Tahoma"/>
            <family val="2"/>
          </rPr>
          <t>=alta: más de 6 meses.</t>
        </r>
      </text>
    </comment>
    <comment ref="C100" authorId="1" shapeId="0" xr:uid="{00000000-0006-0000-0000-00004D000000}">
      <text>
        <r>
          <rPr>
            <b/>
            <sz val="11"/>
            <color indexed="81"/>
            <rFont val="Tahoma"/>
            <family val="2"/>
          </rPr>
          <t>Frecuencia: probabilidad de ocurrencia del impacto</t>
        </r>
        <r>
          <rPr>
            <sz val="10"/>
            <color indexed="81"/>
            <rFont val="Tahoma"/>
            <family val="2"/>
          </rPr>
          <t xml:space="preserve">
</t>
        </r>
        <r>
          <rPr>
            <sz val="11"/>
            <color indexed="81"/>
            <rFont val="Tahoma"/>
            <family val="2"/>
          </rPr>
          <t>1</t>
        </r>
        <r>
          <rPr>
            <sz val="10"/>
            <color indexed="81"/>
            <rFont val="Tahoma"/>
            <family val="2"/>
          </rPr>
          <t xml:space="preserve">=baja: mayor a un año
</t>
        </r>
        <r>
          <rPr>
            <sz val="11"/>
            <color indexed="81"/>
            <rFont val="Tahoma"/>
            <family val="2"/>
          </rPr>
          <t>2</t>
        </r>
        <r>
          <rPr>
            <sz val="10"/>
            <color indexed="81"/>
            <rFont val="Tahoma"/>
            <family val="2"/>
          </rPr>
          <t xml:space="preserve">=media  mensual a anual
</t>
        </r>
        <r>
          <rPr>
            <sz val="11"/>
            <color indexed="81"/>
            <rFont val="Tahoma"/>
            <family val="2"/>
          </rPr>
          <t>3</t>
        </r>
        <r>
          <rPr>
            <sz val="10"/>
            <color indexed="81"/>
            <rFont val="Tahoma"/>
            <family val="2"/>
          </rPr>
          <t xml:space="preserve">=alta-  diaria
 </t>
        </r>
      </text>
    </comment>
    <comment ref="C101" authorId="1" shapeId="0" xr:uid="{06051A73-23E7-4572-925C-35243E6F5D59}">
      <text>
        <r>
          <rPr>
            <b/>
            <sz val="11"/>
            <color indexed="81"/>
            <rFont val="Tahoma"/>
            <family val="2"/>
          </rPr>
          <t>Reversibilidad: capacidad de recuperación del ambiente</t>
        </r>
        <r>
          <rPr>
            <b/>
            <sz val="9"/>
            <color indexed="81"/>
            <rFont val="Tahoma"/>
            <family val="2"/>
          </rPr>
          <t xml:space="preserve"> </t>
        </r>
        <r>
          <rPr>
            <b/>
            <sz val="11"/>
            <color indexed="81"/>
            <rFont val="Tahoma"/>
            <family val="2"/>
          </rPr>
          <t xml:space="preserve">afectado
</t>
        </r>
        <r>
          <rPr>
            <b/>
            <sz val="9"/>
            <color indexed="81"/>
            <rFont val="Tahoma"/>
            <family val="2"/>
          </rPr>
          <t xml:space="preserve">
1=Inmediata: el impacto desaparece en cuanto se suspende
     la actividad que lo genera.
2=Reversible: el ambiente requiere de tiempo para
     recuperarse por sí solo o con ayuda del ser humano.
3=Irreversible: el ambiente afectado requiere de mucho
     tiempo o definitivamente no puede ser recuperado.
</t>
        </r>
        <r>
          <rPr>
            <sz val="10"/>
            <color indexed="81"/>
            <rFont val="Tahoma"/>
            <family val="2"/>
          </rPr>
          <t xml:space="preserve">
</t>
        </r>
      </text>
    </comment>
    <comment ref="C102" authorId="1" shapeId="0" xr:uid="{00000000-0006-0000-0000-00004E000000}">
      <text>
        <r>
          <rPr>
            <b/>
            <sz val="10"/>
            <color indexed="81"/>
            <rFont val="Tahoma"/>
            <family val="2"/>
          </rPr>
          <t xml:space="preserve">Importancia de los recursos naturales afectados y la calidad ambiental
</t>
        </r>
        <r>
          <rPr>
            <sz val="10"/>
            <color indexed="81"/>
            <rFont val="Tahoma"/>
            <family val="2"/>
          </rPr>
          <t xml:space="preserve">
</t>
        </r>
        <r>
          <rPr>
            <b/>
            <sz val="11"/>
            <color indexed="81"/>
            <rFont val="Tahoma"/>
            <family val="2"/>
          </rPr>
          <t>1</t>
        </r>
        <r>
          <rPr>
            <sz val="10"/>
            <color indexed="81"/>
            <rFont val="Tahoma"/>
            <family val="2"/>
          </rPr>
          <t xml:space="preserve">=baja:   aire y/o suelo
</t>
        </r>
        <r>
          <rPr>
            <b/>
            <sz val="11"/>
            <color indexed="81"/>
            <rFont val="Tahoma"/>
            <family val="2"/>
          </rPr>
          <t>2</t>
        </r>
        <r>
          <rPr>
            <sz val="10"/>
            <color indexed="81"/>
            <rFont val="Tahoma"/>
            <family val="2"/>
          </rPr>
          <t xml:space="preserve">=media:  flora y/o fauna
</t>
        </r>
        <r>
          <rPr>
            <b/>
            <sz val="11"/>
            <color indexed="81"/>
            <rFont val="Tahoma"/>
            <family val="2"/>
          </rPr>
          <t>3</t>
        </r>
        <r>
          <rPr>
            <sz val="10"/>
            <color indexed="81"/>
            <rFont val="Tahoma"/>
            <family val="2"/>
          </rPr>
          <t>=alta:     agua y/o personas</t>
        </r>
      </text>
    </comment>
    <comment ref="C103" authorId="1" shapeId="0" xr:uid="{00000000-0006-0000-0000-00004F000000}">
      <text>
        <r>
          <rPr>
            <b/>
            <sz val="8"/>
            <color indexed="81"/>
            <rFont val="Tahoma"/>
            <family val="2"/>
          </rPr>
          <t>SIGNIFICANCIA DEL IMPACTO</t>
        </r>
        <r>
          <rPr>
            <sz val="10"/>
            <color indexed="81"/>
            <rFont val="Tahoma"/>
            <family val="2"/>
          </rPr>
          <t xml:space="preserve">
Sig=(Mg+Dn+Fr)*(Rv+Imp)</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ERNESTO</author>
    <author>Ricardo Diaz</author>
    <author>Rosa Elena Morales</author>
  </authors>
  <commentList>
    <comment ref="B9" authorId="0" shapeId="0" xr:uid="{B374C8D3-B494-4E2D-9CC4-5AE9FD50C587}">
      <text>
        <r>
          <rPr>
            <b/>
            <sz val="9"/>
            <color indexed="81"/>
            <rFont val="Tahoma"/>
            <family val="2"/>
          </rPr>
          <t>ELEMENTOS DE CONSUMO CONTINUO O DIARIO</t>
        </r>
        <r>
          <rPr>
            <sz val="9"/>
            <color indexed="81"/>
            <rFont val="Tahoma"/>
            <family val="2"/>
          </rPr>
          <t xml:space="preserve">
</t>
        </r>
      </text>
    </comment>
    <comment ref="B12" authorId="1" shapeId="0" xr:uid="{A4915613-DB69-42DF-9F1E-4831A7EE04FF}">
      <text>
        <r>
          <rPr>
            <sz val="10"/>
            <color indexed="81"/>
            <rFont val="Tahoma"/>
            <family val="2"/>
          </rPr>
          <t xml:space="preserve">Impacto ambiental:
Posible agotamiento de cuerpos de agua.  
</t>
        </r>
      </text>
    </comment>
    <comment ref="C12" authorId="1" shapeId="0" xr:uid="{641B43DD-4CFB-42D5-8EDE-3A89AFE073C0}">
      <text>
        <r>
          <rPr>
            <sz val="10"/>
            <color indexed="81"/>
            <rFont val="Tahoma"/>
            <family val="2"/>
          </rPr>
          <t xml:space="preserve">Impacto ambiental:
Participa en la aportación de gases de efecto invernadero y consumo de recursos
</t>
        </r>
      </text>
    </comment>
    <comment ref="D12" authorId="1" shapeId="0" xr:uid="{312CA7FD-BEA6-45B3-A9D9-576940F35416}">
      <text>
        <r>
          <rPr>
            <b/>
            <sz val="10"/>
            <color indexed="81"/>
            <rFont val="Tahoma"/>
            <family val="2"/>
          </rPr>
          <t>(Gasolina, diesel, gas natural, gas de laboratorios y talleres).
Impacto ambiental: 
Participa en la aportación de gases de efecto invernadero y consumo de recursos no renovables</t>
        </r>
        <r>
          <rPr>
            <sz val="10"/>
            <color indexed="81"/>
            <rFont val="Tahoma"/>
            <family val="2"/>
          </rPr>
          <t xml:space="preserve">
</t>
        </r>
      </text>
    </comment>
    <comment ref="P12" authorId="2" shapeId="0" xr:uid="{19AE8D75-C207-42D7-9DD4-3FE56114A073}">
      <text>
        <r>
          <rPr>
            <sz val="8"/>
            <color indexed="81"/>
            <rFont val="Tahoma"/>
            <family val="2"/>
          </rPr>
          <t xml:space="preserve">Impacto: envases vacios con residuos quimicos, posible contaminación del suelo o cuerpos de agua
</t>
        </r>
      </text>
    </comment>
    <comment ref="Y12" authorId="1" shapeId="0" xr:uid="{D8F65F9A-A682-4A2F-971D-5F134813941D}">
      <text>
        <r>
          <rPr>
            <sz val="10"/>
            <color indexed="81"/>
            <rFont val="Tahoma"/>
            <family val="2"/>
          </rPr>
          <t>Impacto ambiental:
Generación de gases de efecto invernadero.</t>
        </r>
        <r>
          <rPr>
            <sz val="10"/>
            <color indexed="81"/>
            <rFont val="Tahoma"/>
            <family val="2"/>
          </rPr>
          <t xml:space="preserve">
</t>
        </r>
      </text>
    </comment>
  </commentList>
</comments>
</file>

<file path=xl/sharedStrings.xml><?xml version="1.0" encoding="utf-8"?>
<sst xmlns="http://schemas.openxmlformats.org/spreadsheetml/2006/main" count="530" uniqueCount="326">
  <si>
    <t>CRITERIOS DE VALORACIÓN</t>
  </si>
  <si>
    <t>Docencia, Investigación y Vinculación</t>
  </si>
  <si>
    <t>MANTENIMIENTO</t>
  </si>
  <si>
    <t>Mg</t>
  </si>
  <si>
    <t>Dn</t>
  </si>
  <si>
    <t>Fr</t>
  </si>
  <si>
    <t>Rv</t>
  </si>
  <si>
    <t>Imp</t>
  </si>
  <si>
    <t>CONSUMO DE RECURSOS NATURALES</t>
  </si>
  <si>
    <t>Sig</t>
  </si>
  <si>
    <t>SIGNIFICANCIA</t>
  </si>
  <si>
    <t>Matriz de identificación de AA</t>
  </si>
  <si>
    <t>Instructivo para evaluar la Significancia de los Aspectos Ambientales Identificados</t>
  </si>
  <si>
    <t>1.-</t>
  </si>
  <si>
    <t>La identificación de los aspectos ambientales significativos se lleva a cabo mediante una matriz de</t>
  </si>
  <si>
    <t>doble entrada, en donde:</t>
  </si>
  <si>
    <t>2.-</t>
  </si>
  <si>
    <t xml:space="preserve">Las columnas enlistan la serie de aspectos ambientales de acuerdo al factor ambiental  </t>
  </si>
  <si>
    <t xml:space="preserve">afectado, es decir: Demanda de recursos naturales, agua, suelo, etc. </t>
  </si>
  <si>
    <t>Las filas enlistan las actividades derivadas de los cuatro principales procesos:</t>
  </si>
  <si>
    <t>Actividades extraescolares</t>
  </si>
  <si>
    <t>Servicios auxiliares</t>
  </si>
  <si>
    <t>Mantenimiento</t>
  </si>
  <si>
    <t>3.-</t>
  </si>
  <si>
    <t>En cada aspecto ambiental encontrará en la esquina superior derecha de su celda</t>
  </si>
  <si>
    <t>un pequeño tríangulo rojo que significa la existencia de una nota o comentario</t>
  </si>
  <si>
    <r>
      <t xml:space="preserve">dicha nota menciona el </t>
    </r>
    <r>
      <rPr>
        <b/>
        <sz val="10"/>
        <rFont val="Arial"/>
        <family val="2"/>
      </rPr>
      <t>impacto ambiental</t>
    </r>
    <r>
      <rPr>
        <sz val="10"/>
        <rFont val="Arial"/>
      </rPr>
      <t xml:space="preserve"> derivado del aspecto ambiental seleccionado</t>
    </r>
  </si>
  <si>
    <t>4.-</t>
  </si>
  <si>
    <t>De las actividades listadas, identificar aquellas que apliquen a su Institución, a la vez que</t>
  </si>
  <si>
    <t xml:space="preserve">se identifica las interacciones de la actividad con los aspectos ambientales, que apliquen, </t>
  </si>
  <si>
    <t>listados como columnas, de no aplicar dejar las celdas de interacción en blanco</t>
  </si>
  <si>
    <t>5.-</t>
  </si>
  <si>
    <t xml:space="preserve">Frente a cada actividad encontrará la primera columna en la que se enlistan los criterios de valoración </t>
  </si>
  <si>
    <t>que serán utilizados en cada interacción Actividad-Aspecto ambiental</t>
  </si>
  <si>
    <t>Los criterios a utilizar son: Magnitud: Mg, Duración:Dn, Frecuencia: Fr, Reversibilidad: Rv e</t>
  </si>
  <si>
    <t>Importancia: Imp. En la celda respectiva a cada criterio de valoración encontrará una descripción</t>
  </si>
  <si>
    <t>así como los valores a utilizar.</t>
  </si>
  <si>
    <t>6.-</t>
  </si>
  <si>
    <t xml:space="preserve">Cada aspecto ambiental identificado deberá ser evaluado con los 5 criterios mencionados, por lo que </t>
  </si>
  <si>
    <t xml:space="preserve">Al asignar valores, le ayudará el colocar el puntero sobre el pequeño triángulo en cada actividad </t>
  </si>
  <si>
    <t>para identificar el impacto ambiental derivado del aspecto ambiental</t>
  </si>
  <si>
    <t>7.-</t>
  </si>
  <si>
    <t>En cada actividad existe una fila en la que encontrará la significancia de cada aspecto ambiental</t>
  </si>
  <si>
    <t>de acuerdo a la siguiente ecuación: (Mg+Dn+Fr)*(Rv+Imp), el valor de significancia aparecerá</t>
  </si>
  <si>
    <t xml:space="preserve">conforme se asignen valores a los criterios. Observe que el valor mínimo de significancia  </t>
  </si>
  <si>
    <t>8.-</t>
  </si>
  <si>
    <t xml:space="preserve">De igual manera en la fila inmediata inferior a la significancia de cada aspecto encontrará </t>
  </si>
  <si>
    <t xml:space="preserve">una fila que le dirá si el aspecto es significativo "S" o no significativo "ns" en base a la consideración </t>
  </si>
  <si>
    <t>9.-</t>
  </si>
  <si>
    <r>
      <t xml:space="preserve">La suma de las significancias de las actividades derivadas de un proceso nos darán la </t>
    </r>
    <r>
      <rPr>
        <sz val="10"/>
        <rFont val="Arial"/>
      </rPr>
      <t xml:space="preserve"> </t>
    </r>
  </si>
  <si>
    <t>10.-</t>
  </si>
  <si>
    <r>
      <t xml:space="preserve">En la parte inferior final de la matriz, encontrará una fila denominada </t>
    </r>
    <r>
      <rPr>
        <b/>
        <sz val="8"/>
        <rFont val="Arial"/>
        <family val="2"/>
      </rPr>
      <t>SIGNIFICANCIA TOTAL</t>
    </r>
    <r>
      <rPr>
        <sz val="10"/>
        <rFont val="Arial"/>
      </rPr>
      <t xml:space="preserve"> que </t>
    </r>
  </si>
  <si>
    <t>representa la suma total de significancias del aspecto ambiental identificado para las diversas</t>
  </si>
  <si>
    <t>actividades desarrolladas en la Institución.</t>
  </si>
  <si>
    <t>11.-</t>
  </si>
  <si>
    <t xml:space="preserve">Los aspectos ambientales significativos encontrados, los  requisitos legales u otros compromisos </t>
  </si>
  <si>
    <t>suscritos deberán ser considerados para establecer los objetivos y metas de su Sistema de Gestión</t>
  </si>
  <si>
    <t xml:space="preserve"> Ambiental</t>
  </si>
  <si>
    <r>
      <t>SIGNIFICANCIA ACUMULADA</t>
    </r>
    <r>
      <rPr>
        <sz val="9"/>
        <rFont val="Arial"/>
        <family val="2"/>
      </rPr>
      <t xml:space="preserve"> de cada aspecto ambiental, la cual aparece en la fila denominada como tal.</t>
    </r>
  </si>
  <si>
    <t>EJEMPLO:</t>
  </si>
  <si>
    <t>PROCESO: SERVICIOS AUXILIARES    ACTIVIDAD: USO DE SANITARIOS</t>
  </si>
  <si>
    <t>ASPECTO AMBIENTAL: GENERACION DE AGUAS RESIDUALES</t>
  </si>
  <si>
    <t>FACTOR AMBIENTAL: AGUA</t>
  </si>
  <si>
    <t>IMPACTO AMBIENTAL: CONTAMINACION DEL AGUA</t>
  </si>
  <si>
    <t xml:space="preserve">Mg= 3    Dn= 2    Fr= 3    Rv= 1    Imp= 3 </t>
  </si>
  <si>
    <t>SIGNIFICANCIA= (3+2+3)x(1+3)= 32     ES MAYOR A 27 POR LO TANTO ES SIGNIFICATIVO</t>
  </si>
  <si>
    <t>En caso contrario tendremos un aspecto ambiental No significativo "NS"</t>
  </si>
  <si>
    <t>TALLERES</t>
  </si>
  <si>
    <t>LABORATORIOS</t>
  </si>
  <si>
    <t>AREAS DEPORTIVAS</t>
  </si>
  <si>
    <t>SERVICIOS DE SALUD</t>
  </si>
  <si>
    <t>SERVICIOS DE BIBLIOTECA</t>
  </si>
  <si>
    <t xml:space="preserve"> SERVICIOS DE CAFETERIA</t>
  </si>
  <si>
    <t>AGUA POTABLE</t>
  </si>
  <si>
    <t>ENERGÍA ELÉCTRICA</t>
  </si>
  <si>
    <t>COMBUSTIBLE</t>
  </si>
  <si>
    <t>CORROSIVOS</t>
  </si>
  <si>
    <t>TOXICOS</t>
  </si>
  <si>
    <t>RESIDUOS DE CONSTRUCCION</t>
  </si>
  <si>
    <t>MADERA</t>
  </si>
  <si>
    <t>PLÁSTICOS</t>
  </si>
  <si>
    <t>OFICINAS ADMINISTRATIVAS</t>
  </si>
  <si>
    <t>SALONES DE CLASES</t>
  </si>
  <si>
    <t>BAÑOS</t>
  </si>
  <si>
    <t>AREAS VERDES</t>
  </si>
  <si>
    <t>Aspectos ambientales significativos resultantes:</t>
  </si>
  <si>
    <t>Consumo de recursos naturales</t>
  </si>
  <si>
    <t>Vertidos al agua</t>
  </si>
  <si>
    <t>Afectación al suelo</t>
  </si>
  <si>
    <t xml:space="preserve">RD </t>
  </si>
  <si>
    <t>EMISIONES A LA ATMOSFERA</t>
  </si>
  <si>
    <t>GASES DE COMBUSTIÓN GENERADOS POR LOS VEHICUL OS AUTOMOTORES Y FUENTES FIJAS</t>
  </si>
  <si>
    <t xml:space="preserve">***Consumo de recursos naturales. </t>
  </si>
  <si>
    <t>Áreas</t>
  </si>
  <si>
    <t>***Residuos Peligrosos</t>
  </si>
  <si>
    <t>Programa</t>
  </si>
  <si>
    <t>Responsable</t>
  </si>
  <si>
    <t>Programa de Ahorro de Energía</t>
  </si>
  <si>
    <t>Programa de Ahorro de Agua</t>
  </si>
  <si>
    <t>Programa de Aguas Residuales</t>
  </si>
  <si>
    <t>Programa de Residuos Sólidos Urbanos y de manejo especial</t>
  </si>
  <si>
    <t>GAS LP</t>
  </si>
  <si>
    <t>Página: 1 de 1</t>
  </si>
  <si>
    <t>COORDINADOR AMBIENTAL</t>
  </si>
  <si>
    <t>Vertidos de residuos peligrosos al sistema de alcantarillado interno.</t>
  </si>
  <si>
    <t>Area</t>
  </si>
  <si>
    <t>Laboratorio</t>
  </si>
  <si>
    <t>Encargado</t>
  </si>
  <si>
    <t>Aspecto Ambiental detectado</t>
  </si>
  <si>
    <t>Química-Bioquímica</t>
  </si>
  <si>
    <t>GAS LP, AGUA, RSU</t>
  </si>
  <si>
    <t>RP, GAS LP, AGUA, RSU</t>
  </si>
  <si>
    <t>AGUA, RSU</t>
  </si>
  <si>
    <t>RP, RSU, AGUA, GAS LP, VERTIDOS AL AGUA</t>
  </si>
  <si>
    <t>Ciencias Básicas</t>
  </si>
  <si>
    <t>Laboratorio de Ciencias Básicas</t>
  </si>
  <si>
    <t>Laboratorio de Física</t>
  </si>
  <si>
    <t>RSU</t>
  </si>
  <si>
    <t>Metal - Mecanica</t>
  </si>
  <si>
    <t>GAS LP, AGUA, RSU, RP</t>
  </si>
  <si>
    <t>RP, RSU</t>
  </si>
  <si>
    <t>Industrial</t>
  </si>
  <si>
    <t>RSU, RP, AGUA</t>
  </si>
  <si>
    <t>Fidel Desposorio Uriarte Monzón</t>
  </si>
  <si>
    <t>Luis Esteban López Mendoza</t>
  </si>
  <si>
    <t>Joaquín Guadalupe Salazar Araujo</t>
  </si>
  <si>
    <t>Mario Alberto Bastidas Ortíz</t>
  </si>
  <si>
    <t>Martín Leonardo Nevarez Rivas</t>
  </si>
  <si>
    <t>José Luis López Audeves</t>
  </si>
  <si>
    <t xml:space="preserve">Laboratorio de Taller de Redes (CCTR) </t>
  </si>
  <si>
    <t>Sistemas</t>
  </si>
  <si>
    <t>Electrica - Electronica</t>
  </si>
  <si>
    <t>RSU, Energia Electrica</t>
  </si>
  <si>
    <t>Taller de Carpinteria</t>
  </si>
  <si>
    <t>Taller de Electricidad</t>
  </si>
  <si>
    <t>Centro de Computo</t>
  </si>
  <si>
    <t>Taller de computo</t>
  </si>
  <si>
    <t>RSU, RP, Vertidos al Agua, Energia Electrica</t>
  </si>
  <si>
    <t>RSU, RP, Energia Electrica</t>
  </si>
  <si>
    <t>Laboratorio de Mecatrónica y Control.</t>
  </si>
  <si>
    <t>Laboratorio de instrumentación</t>
  </si>
  <si>
    <t>Laboratorio de Cromatografía y espectrometría</t>
  </si>
  <si>
    <t>Laboratorio de posgrado e investigación en ciencias ambientales</t>
  </si>
  <si>
    <t>Jesus Miguel Castro Montoya</t>
  </si>
  <si>
    <t>Jose Antonio Sauceda Perez</t>
  </si>
  <si>
    <t>Baltazar Urquidez Gaspar</t>
  </si>
  <si>
    <t>Ricardo Ernesto Domínguez Rodríguez</t>
  </si>
  <si>
    <t>Ignacio Manzo García</t>
  </si>
  <si>
    <t>Audelo Moreno Gabriel</t>
  </si>
  <si>
    <t>Víctor Manuel Pérez Pérez</t>
  </si>
  <si>
    <t>Manuel de Jesus Barrantes Beltrán</t>
  </si>
  <si>
    <t>Edward Quintero Contreras</t>
  </si>
  <si>
    <t>Alberto Puerta Rivera</t>
  </si>
  <si>
    <t>José Eduardo Martínez Medina</t>
  </si>
  <si>
    <t>Marx Vladimir Mendoza Mejía</t>
  </si>
  <si>
    <t>Julio César Picos Ponce</t>
  </si>
  <si>
    <t>Alejandro Triunfo Cruz</t>
  </si>
  <si>
    <t>Jesus Andres Trapero Valenzuela</t>
  </si>
  <si>
    <t>Guillermo Javier Rubio Astorga</t>
  </si>
  <si>
    <t>Modesto Guadalupe Medina Melendrez</t>
  </si>
  <si>
    <t>Edith Padilla Gasca</t>
  </si>
  <si>
    <t>Documento: Matriz de Identificación de Aspectos Ambientales</t>
  </si>
  <si>
    <t>Código:SIG-AM-D-32-01</t>
  </si>
  <si>
    <r>
      <t>si el valor de la significancia es mayor o igual que 27</t>
    </r>
    <r>
      <rPr>
        <sz val="10"/>
        <rFont val="Arial"/>
      </rPr>
      <t xml:space="preserve"> entonces tendremos un aspecto Significativo "S" </t>
    </r>
  </si>
  <si>
    <t>Energía Eléctrica.</t>
  </si>
  <si>
    <t>Agua Potable.</t>
  </si>
  <si>
    <t xml:space="preserve">Lámparas fluorescentes. </t>
  </si>
  <si>
    <t>Aluminio y/u otro metal.</t>
  </si>
  <si>
    <t>Plásticos y papel.</t>
  </si>
  <si>
    <t>Cafetería, Ofnas Administrativas y aulas.</t>
  </si>
  <si>
    <t>Cafetería y Áreas Verdes.</t>
  </si>
  <si>
    <t>WC para Oficinas Admnistrativas,  WC para uso común, Laboratorios y Talleres.</t>
  </si>
  <si>
    <t>Ofnas Administrativas, aulas, Laboratorios y Talleres.</t>
  </si>
  <si>
    <t>Ofnas Administrativas.</t>
  </si>
  <si>
    <t>Residuos orgánicos.</t>
  </si>
  <si>
    <r>
      <t xml:space="preserve">en cada celda de interacción Aspecto-criterio, </t>
    </r>
    <r>
      <rPr>
        <b/>
        <sz val="11"/>
        <rFont val="Arial"/>
        <family val="2"/>
      </rPr>
      <t>se debe</t>
    </r>
    <r>
      <rPr>
        <sz val="10"/>
        <rFont val="Arial"/>
        <family val="2"/>
      </rPr>
      <t xml:space="preserve"> anotar el valor que mejor califique para cada criterio. </t>
    </r>
  </si>
  <si>
    <t>Energía eléctrica.</t>
  </si>
  <si>
    <t>Agua potable.</t>
  </si>
  <si>
    <t xml:space="preserve">Aguas residuales, generadas por los W.C. </t>
  </si>
  <si>
    <t>Generación de Residuos Peligrosos.</t>
  </si>
  <si>
    <t>Generación de Residuos Sólidos Urbanos</t>
  </si>
  <si>
    <t>VEHICULOS AUTOMOTORES OFICIALES</t>
  </si>
  <si>
    <t>GIMNASIO AUDITORIO</t>
  </si>
  <si>
    <t>Cafetería.</t>
  </si>
  <si>
    <t xml:space="preserve">Tóneres. </t>
  </si>
  <si>
    <t>Nota: El cero plasmado en la tabla significa que no aplica</t>
  </si>
  <si>
    <t xml:space="preserve">Programa de Ahorro de Energía  </t>
  </si>
  <si>
    <t>Áreas verdes, Laboratorios y Talleres, WC para Oficinas Administrativas y WC comunes.</t>
  </si>
  <si>
    <t>Ofnas Administrativas, Salones de Clases, Laboratorios y Talleres, Áreas Deportivas, Gimnasio-Auditorio, Biblioteca, Cafetería.</t>
  </si>
  <si>
    <t>Cafetería y Laboratorios.</t>
  </si>
  <si>
    <r>
      <t xml:space="preserve">Aguas residuales, incluyendo las </t>
    </r>
    <r>
      <rPr>
        <sz val="11"/>
        <rFont val="Arial"/>
        <family val="2"/>
      </rPr>
      <t xml:space="preserve">derivadas de limpieza y/o aseo de </t>
    </r>
    <r>
      <rPr>
        <u val="double"/>
        <sz val="11"/>
        <rFont val="Arial"/>
        <family val="2"/>
      </rPr>
      <t>áreas.</t>
    </r>
  </si>
  <si>
    <r>
      <t>Vertido de</t>
    </r>
    <r>
      <rPr>
        <sz val="11"/>
        <rFont val="Arial"/>
        <family val="2"/>
      </rPr>
      <t xml:space="preserve"> contaminantes Sólidos Suspendidos Totales</t>
    </r>
    <r>
      <rPr>
        <sz val="10"/>
        <rFont val="Arial"/>
        <family val="2"/>
      </rPr>
      <t>, Sólidos Sedimentables, y Grasas y Aceites en las aguas residuales, al sistema de alcantarillado.</t>
    </r>
  </si>
  <si>
    <t>Laboratorios y Talleres.</t>
  </si>
  <si>
    <t xml:space="preserve">Rebabas metálicas impregnadas con aceites, y aceites hidráulicos gastados de máquinas para manufactura, torno o similares. </t>
  </si>
  <si>
    <r>
      <rPr>
        <i/>
        <u val="double"/>
        <sz val="10"/>
        <rFont val="Arial"/>
        <family val="2"/>
      </rPr>
      <t>Reactivos</t>
    </r>
    <r>
      <rPr>
        <i/>
        <sz val="10"/>
        <rFont val="Arial"/>
        <family val="2"/>
      </rPr>
      <t xml:space="preserve"> Sustancias químicos o materiales peligrosos.</t>
    </r>
  </si>
  <si>
    <r>
      <t xml:space="preserve">*** </t>
    </r>
    <r>
      <rPr>
        <b/>
        <sz val="10"/>
        <rFont val="Arial"/>
        <family val="2"/>
      </rPr>
      <t>Residuos Sólidos Urbanos y de Manejo Especial.</t>
    </r>
  </si>
  <si>
    <r>
      <t xml:space="preserve">Laboratorios, Talleres, y Cafeterías.   </t>
    </r>
    <r>
      <rPr>
        <u val="double"/>
        <sz val="10"/>
        <rFont val="Arial"/>
        <family val="2"/>
      </rPr>
      <t>Ofnas Administrativas.</t>
    </r>
  </si>
  <si>
    <t>*** Generación de Aguas Residuales.</t>
  </si>
  <si>
    <r>
      <t xml:space="preserve"> </t>
    </r>
    <r>
      <rPr>
        <sz val="11"/>
        <rFont val="Arial"/>
        <family val="2"/>
      </rPr>
      <t>Gas LP (mezcla gas propano-butano).</t>
    </r>
  </si>
  <si>
    <r>
      <t xml:space="preserve">Magnitud: Mg, Duración: Dn y Frecuencia: Fr, serán evaluados con las opciones "baja", "media" o "alta" asignando valores de 1, 2, o 3 respectivamente, por lo que previo a la asignación del valor se recomienda diferenciar las actividades con valor "baja" de las de valor "alta" para en función de ello poder asignar valores de manera diferenciada, ejem. para el aspecto ambiental </t>
    </r>
    <r>
      <rPr>
        <b/>
        <sz val="10"/>
        <rFont val="Arial"/>
        <family val="2"/>
      </rPr>
      <t xml:space="preserve">"consumo de energía eléctrica" </t>
    </r>
    <r>
      <rPr>
        <sz val="10"/>
        <rFont val="Arial"/>
      </rPr>
      <t xml:space="preserve">tenemos varias actividades que consumen, por lo que de todas ellas seleccionaríamos la que consideremos que consumen menos, como trabajo docente en cubículos, aulas, almacén de reactivos químicos, etc, a los cuales calificaríamos con </t>
    </r>
    <r>
      <rPr>
        <b/>
        <sz val="10"/>
        <rFont val="Arial"/>
        <family val="2"/>
      </rPr>
      <t>"uno"</t>
    </r>
    <r>
      <rPr>
        <sz val="10"/>
        <rFont val="Arial"/>
      </rPr>
      <t>, por el otro extremo encontraremos las actividades de mayor consumo, como uso de aire acondicionado, iluminación de areas abiertas, iluminacion de áreas cerradas, etc. a las que se le asignaría el valor de</t>
    </r>
    <r>
      <rPr>
        <b/>
        <sz val="10"/>
        <rFont val="Arial"/>
        <family val="2"/>
      </rPr>
      <t xml:space="preserve"> "3". </t>
    </r>
    <r>
      <rPr>
        <sz val="10"/>
        <rFont val="Arial"/>
      </rPr>
      <t xml:space="preserve"> </t>
    </r>
    <r>
      <rPr>
        <sz val="10"/>
        <rFont val="Arial"/>
        <family val="2"/>
      </rPr>
      <t xml:space="preserve"> </t>
    </r>
    <r>
      <rPr>
        <sz val="11"/>
        <rFont val="Arial"/>
        <family val="2"/>
      </rPr>
      <t>Se recomienda hacer lo mismo para los criterios de Reversibilidad e Importancia</t>
    </r>
    <r>
      <rPr>
        <sz val="10"/>
        <rFont val="Arial"/>
        <family val="2"/>
      </rPr>
      <t xml:space="preserve">. </t>
    </r>
    <r>
      <rPr>
        <sz val="10"/>
        <rFont val="Arial"/>
      </rPr>
      <t xml:space="preserve"> Reversibilidad e Importancia se especifican en el comentario insertado en la celda correspondiente de la matriz.</t>
    </r>
  </si>
  <si>
    <r>
      <t xml:space="preserve">a obtener sería </t>
    </r>
    <r>
      <rPr>
        <sz val="11"/>
        <rFont val="Arial"/>
        <family val="2"/>
      </rPr>
      <t>06</t>
    </r>
    <r>
      <rPr>
        <sz val="10"/>
        <rFont val="Arial"/>
        <family val="2"/>
      </rPr>
      <t>; (1+1+1)*</t>
    </r>
    <r>
      <rPr>
        <sz val="11"/>
        <rFont val="Arial"/>
        <family val="2"/>
      </rPr>
      <t>(1</t>
    </r>
    <r>
      <rPr>
        <sz val="10"/>
        <rFont val="Arial"/>
      </rPr>
      <t xml:space="preserve">+1) y el máximo que podría obtenerse sería </t>
    </r>
    <r>
      <rPr>
        <b/>
        <sz val="11"/>
        <rFont val="Arial"/>
        <family val="2"/>
      </rPr>
      <t>54</t>
    </r>
    <r>
      <rPr>
        <sz val="10"/>
        <rFont val="Arial"/>
      </rPr>
      <t>, (3+3+3)*(3+3)</t>
    </r>
    <r>
      <rPr>
        <sz val="10"/>
        <rFont val="Arial"/>
        <family val="2"/>
      </rPr>
      <t>.</t>
    </r>
  </si>
  <si>
    <t>Referencia:  ISO 14001:2015 6.1.2</t>
  </si>
  <si>
    <t xml:space="preserve">PILAS </t>
  </si>
  <si>
    <t>SOLVENTES USADOS (GENERALMENTE DESENGRASANTES)</t>
  </si>
  <si>
    <t xml:space="preserve">REBABAS METÁLICAS IMPREGNADAS CON ACEITES GASTADOS                    </t>
  </si>
  <si>
    <t>LÁMPARAS FLUORESCENTES CON Hg</t>
  </si>
  <si>
    <t>RSU Y DE MANEJO ESPECIAL</t>
  </si>
  <si>
    <t>RESIDUOS PELIGROSOS</t>
  </si>
  <si>
    <t xml:space="preserve">ENVASES VACÍOS CON REMANENTES DE RESIDUOS PELIGROSOS                                             </t>
  </si>
  <si>
    <t>METALES (Fe, Al y otros</t>
  </si>
  <si>
    <t>PAPEL Y/O CARTÓN</t>
  </si>
  <si>
    <t>RESIDUOS DE COMIDA Y/O JARDINERÍA</t>
  </si>
  <si>
    <t>Matriz de identificación de AA, con perspectiva de Ciclo de Vida</t>
  </si>
  <si>
    <t xml:space="preserve">DESCARGAS DE AGUAS RESIDUALES </t>
  </si>
  <si>
    <t>COMBUSTIBLE (DIESEL, GASOLINA)</t>
  </si>
  <si>
    <t>REACTIVOS</t>
  </si>
  <si>
    <t>TÓXICOS</t>
  </si>
  <si>
    <t>INFLAMABLES</t>
  </si>
  <si>
    <t>PILAS</t>
  </si>
  <si>
    <t>ENVASES VACÍOS CON REMANENTES DE RP (GRASAS, ACEITES, SOLVENTES,  PDTOS QUÍMICOS, Y SIMILARES)</t>
  </si>
  <si>
    <t>REBABAS METÁLICAS IMPREGNADAS CON ACEITES GASTADOS</t>
  </si>
  <si>
    <t>TONERS</t>
  </si>
  <si>
    <t>METALES (Fe, Al y otros)</t>
  </si>
  <si>
    <t>RESIDUOS DE JARDINERÍA</t>
  </si>
  <si>
    <t>GASES DE COMBUSTIÓN GENERADOS POR LOS VEHICULOS AUTOMOTORES Y FUENTES FIJAS</t>
  </si>
  <si>
    <t>Externo (Junta Municipal de Agua Potable y Alcantarillado de Culiacán)</t>
  </si>
  <si>
    <t>Externo (Comisión Federal de Electricidad)</t>
  </si>
  <si>
    <t>Externo (Franquicias de PEMEX)</t>
  </si>
  <si>
    <t>Externo (Empresas Gaseras Locales)</t>
  </si>
  <si>
    <t>NA</t>
  </si>
  <si>
    <t xml:space="preserve">Uso en riego de áreas verdes y uso público-urbano </t>
  </si>
  <si>
    <t>Uso predominantemente en aire acondicionado e iluminación, así como en equipamiento electromecánico</t>
  </si>
  <si>
    <t>Uso para vehículos oficiales, podadoras y similares</t>
  </si>
  <si>
    <t>Uso predominantemente en cafetería  y prácticas de Laboratorios de Química</t>
  </si>
  <si>
    <t>Se generan aguas residuales predominantemente de tipo doméstica.</t>
  </si>
  <si>
    <t>ND</t>
  </si>
  <si>
    <t>Emisión de gases contaminantes a la atmósfera, aspecto ambiental que resultó no significativo</t>
  </si>
  <si>
    <t>Emisión de gases  al ambiente laboral resultado de la combustión,  aspecto no significativo</t>
  </si>
  <si>
    <t>No hay vertido de residuos peligrosos al sistema de alcantarillado</t>
  </si>
  <si>
    <t>Se tiene control de vertido de GyA y Ssed, através de una trampa para remover a éstos.</t>
  </si>
  <si>
    <t xml:space="preserve">Almacenamiento "in situ" en área generadora, para posterior recolección, transporte y disposición final por empresa externa </t>
  </si>
  <si>
    <t>Almacenamiento "in situ" en área generadora, para posterior recolección, transporte y disposición final por empresa externa</t>
  </si>
  <si>
    <t>Almacenamiento "in situ" en área generadora, para su posterior recolección, transporte y disposición final por empresa externa</t>
  </si>
  <si>
    <t>Las empresa externa contratada que los generan, es la responsables de su manejo</t>
  </si>
  <si>
    <t xml:space="preserve">Son recolectados y almacenados dichos residuos in situ (en contenedores especiales), y transportados por empresa externa  para su disposición final </t>
  </si>
  <si>
    <t>Las emisiones generadas por uso de vehículos oficiales y cafetería, resultó un aspecto ambiental no significativo. Asimismo, no hay caldera alguna en operación</t>
  </si>
  <si>
    <t>Se tiene un Programa Ambiental para Ahorro de Agua Potable</t>
  </si>
  <si>
    <t>Se tiene un Programa Ambiental para Ahorro de Energía</t>
  </si>
  <si>
    <t>Se tiene un programa de mantenimiento para los vehículos oficiales, cada cierto kilometraje</t>
  </si>
  <si>
    <t>Sensibilización para buen uso y ahorro de gas LP, sobre todo en  Cafetería y  Laboratorios de Química</t>
  </si>
  <si>
    <t xml:space="preserve">Se tiene un Programa Ambiental para Aguas Residuales </t>
  </si>
  <si>
    <t>Se tiene un Programa Ambiental para Residuos Peligrosos</t>
  </si>
  <si>
    <t>Se tiene un Programa Ambiental para Residuos Sólidos Urbanos y de Manejo Especial</t>
  </si>
  <si>
    <t>Se sensibiliza al área de compras,  para la adquisición de satinizantes, detergentes y similares verdes (con mayor grado de biodegradabilidad)</t>
  </si>
  <si>
    <t>NA                                                                                                                                              NOTA:  La Institución gradualmente ha venido sustituyendo lámparas fluorescentes, con lámparas LED</t>
  </si>
  <si>
    <t>Vertido de sólidos Ssed y GyA al sistema de alcantarillado interno.</t>
  </si>
  <si>
    <t>NA: No Aplica;   ND: No Determinado</t>
  </si>
  <si>
    <t>Douglas Armando García Valenzuela</t>
  </si>
  <si>
    <t>Itzel Guadalupe Urías Ramírez</t>
  </si>
  <si>
    <t xml:space="preserve">ACEITES GASTADOS DE SISTEMAS HDCOS </t>
  </si>
  <si>
    <t xml:space="preserve">REACTIVOS </t>
  </si>
  <si>
    <t xml:space="preserve">INFLAMABLES </t>
  </si>
  <si>
    <t xml:space="preserve">TONERS </t>
  </si>
  <si>
    <t xml:space="preserve">Responsables: Coordinación Ambiental </t>
  </si>
  <si>
    <t>GABRIEL CASTRO OCHOA</t>
  </si>
  <si>
    <t>Ilianne Anel Mendoza López</t>
  </si>
  <si>
    <t>JUAN ENRIQUE PALACIOS QUINTERO</t>
  </si>
  <si>
    <t>IRVING HERBERTO GIL GAXIOLA</t>
  </si>
  <si>
    <t>Programa de Residuos Peligrosos</t>
  </si>
  <si>
    <t>Las empresa externa contratada que los generan, es la responsables de su manejo, excepto de su almacenamiento temporal</t>
  </si>
  <si>
    <t>Omar Alejandro Mendoza Aguilar</t>
  </si>
  <si>
    <t xml:space="preserve">Vertido de contaminantes en las aguas residuales  que podrían ser incompatibles, las cuales generan los procesos educativos (laboratorios y talleres). </t>
  </si>
  <si>
    <t>Sólidos Sedimentables, Sólidos Suspendidos Totales y Grasas y Aceites en las aguas residuales,  que potencialmente podrían descargar la Cafetería.</t>
  </si>
  <si>
    <t>Aspectos Ambientales detectados</t>
  </si>
  <si>
    <t xml:space="preserve"> Douglas Armando García Valenzuela**</t>
  </si>
  <si>
    <t>Laboratorio de Térmica*</t>
  </si>
  <si>
    <t>Taller de Máquinas - Herramientas*</t>
  </si>
  <si>
    <t>Laboratorio de Metalografía*</t>
  </si>
  <si>
    <t>Laboratorio de Metrología*</t>
  </si>
  <si>
    <t>Laboratorio de Mecatrónica*</t>
  </si>
  <si>
    <t>Microbiologia e Investigación*</t>
  </si>
  <si>
    <t>Poscosecha e Investigación*</t>
  </si>
  <si>
    <t>Tecnologia de Alimentos*</t>
  </si>
  <si>
    <t>Operaciones Unitarias*</t>
  </si>
  <si>
    <t>Química-Bioquímica*</t>
  </si>
  <si>
    <t>Química Análitica*</t>
  </si>
  <si>
    <t>Jessica Guadalupe Beltrán Ramírez</t>
  </si>
  <si>
    <t>Laboratorio de Pruebas Destructivas*</t>
  </si>
  <si>
    <t>Roberto Enrique Gamboa Hernández</t>
  </si>
  <si>
    <t>Metrologia*</t>
  </si>
  <si>
    <t>Seguridad y Salud Ocupacional*</t>
  </si>
  <si>
    <t>Ingenieria de Metodos*</t>
  </si>
  <si>
    <t>Jesús Raúl Sánchez Higuera</t>
  </si>
  <si>
    <t>Manufactura*</t>
  </si>
  <si>
    <t xml:space="preserve">Laboratorio de Programación (EBLP)* </t>
  </si>
  <si>
    <t xml:space="preserve">Laboratorio Sala Activa (EASA)* </t>
  </si>
  <si>
    <t xml:space="preserve">Laboratorio de Programación Web (CCPW)* </t>
  </si>
  <si>
    <t xml:space="preserve">Laboratorio de Desarrollo de Software (CCDS)* </t>
  </si>
  <si>
    <t xml:space="preserve">Laboratorio de Dispositivos Móviles(CCDM)* </t>
  </si>
  <si>
    <t xml:space="preserve">Laboratorio de Base de Datos (CCBD)* </t>
  </si>
  <si>
    <t>Mirna del Rosario Quevedo Camacho</t>
  </si>
  <si>
    <t xml:space="preserve">Laboratorio de Redes (CCLR)* </t>
  </si>
  <si>
    <t xml:space="preserve">Manuel de Jesús Acosta Portillo </t>
  </si>
  <si>
    <t>Jefe Laboratorio de Instrumentación*</t>
  </si>
  <si>
    <t>Heraclio Heredia Ureta</t>
  </si>
  <si>
    <t>Jefe Laboratorio de Electrónica Analógica*</t>
  </si>
  <si>
    <t>Jefe Laboratorio  Eléctrica*</t>
  </si>
  <si>
    <t>Jefe de Laboratorio de  Electrónica Básica*</t>
  </si>
  <si>
    <t>Jefe Laboratorio de Potencia*</t>
  </si>
  <si>
    <t>Leobardo Cortez Benitez</t>
  </si>
  <si>
    <t>Jefe de Laboratorio de Redes y PDS*</t>
  </si>
  <si>
    <t>Jefe de Laboratorio de Automatización*</t>
  </si>
  <si>
    <t>Jefe de Laboratorio de Digitales*</t>
  </si>
  <si>
    <t>José Antonio Ocampo Montoya</t>
  </si>
  <si>
    <t>Francisco Arce Mendoza</t>
  </si>
  <si>
    <t>Emisión: Enero 2024</t>
  </si>
  <si>
    <t>ÁREAS TOMADAS EN CUENTA PARA LA ACTULIZACIÓN DE LA MATRIZ AMBIENTAL ENERO 2024</t>
  </si>
  <si>
    <t>Fecha de actualización: 12 de Agos de 2024</t>
  </si>
  <si>
    <t>ETAPA CICLO DE VIDA</t>
  </si>
  <si>
    <t>ADQUISICIÓN y/o SUMINISTRO</t>
  </si>
  <si>
    <t>USO y/o APROVECHAMIENTO</t>
  </si>
  <si>
    <t>RESIDUOS y/O EMISIONES CONTAMINANTES GENERADAS</t>
  </si>
  <si>
    <t>INSTRUMENTOS DE CTRL, y/o ACTIVIDADES PARA MINIMIZAR IMPACTOS AMBIENTALES</t>
  </si>
  <si>
    <t>Revisión: 6</t>
  </si>
  <si>
    <t>Emisión: Agosto 2024</t>
  </si>
  <si>
    <t>Fecha de actualización: 12 de Agosoto de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</si>
</sst>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3" x14ac:knownFonts="1">
    <font>
      <sz val="10"/>
      <name val="Arial"/>
    </font>
    <font>
      <sz val="8"/>
      <name val="Arial"/>
      <family val="2"/>
    </font>
    <font>
      <b/>
      <sz val="10"/>
      <name val="Arial"/>
      <family val="2"/>
    </font>
    <font>
      <b/>
      <sz val="9"/>
      <name val="Arial"/>
      <family val="2"/>
    </font>
    <font>
      <b/>
      <sz val="8"/>
      <name val="Arial"/>
      <family val="2"/>
    </font>
    <font>
      <b/>
      <sz val="11"/>
      <name val="Arial"/>
      <family val="2"/>
    </font>
    <font>
      <sz val="10"/>
      <color indexed="81"/>
      <name val="Tahoma"/>
      <family val="2"/>
    </font>
    <font>
      <b/>
      <sz val="10"/>
      <color indexed="81"/>
      <name val="Tahoma"/>
      <family val="2"/>
    </font>
    <font>
      <b/>
      <sz val="8"/>
      <name val="Arial"/>
      <family val="2"/>
    </font>
    <font>
      <b/>
      <sz val="8"/>
      <color indexed="81"/>
      <name val="Tahoma"/>
      <family val="2"/>
    </font>
    <font>
      <b/>
      <sz val="9"/>
      <color indexed="81"/>
      <name val="Tahoma"/>
      <family val="2"/>
    </font>
    <font>
      <sz val="9"/>
      <name val="Arial"/>
      <family val="2"/>
    </font>
    <font>
      <sz val="10"/>
      <name val="Arial"/>
      <family val="2"/>
    </font>
    <font>
      <b/>
      <sz val="7"/>
      <name val="Arial"/>
      <family val="2"/>
    </font>
    <font>
      <sz val="7"/>
      <name val="Arial"/>
      <family val="2"/>
    </font>
    <font>
      <b/>
      <sz val="6"/>
      <name val="Arial"/>
      <family val="2"/>
    </font>
    <font>
      <sz val="9"/>
      <color indexed="81"/>
      <name val="Tahoma"/>
      <family val="2"/>
    </font>
    <font>
      <b/>
      <sz val="11"/>
      <color indexed="81"/>
      <name val="Tahoma"/>
      <family val="2"/>
    </font>
    <font>
      <sz val="11"/>
      <color indexed="81"/>
      <name val="Tahoma"/>
      <family val="2"/>
    </font>
    <font>
      <sz val="9"/>
      <name val="Arial"/>
      <family val="2"/>
    </font>
    <font>
      <sz val="8"/>
      <name val="Arial"/>
      <family val="2"/>
    </font>
    <font>
      <b/>
      <sz val="14"/>
      <name val="Arial"/>
      <family val="2"/>
    </font>
    <font>
      <sz val="8"/>
      <color indexed="81"/>
      <name val="Tahoma"/>
      <family val="2"/>
    </font>
    <font>
      <sz val="12"/>
      <name val="Arial"/>
      <family val="2"/>
    </font>
    <font>
      <b/>
      <sz val="11"/>
      <color theme="0"/>
      <name val="Arial"/>
      <family val="2"/>
    </font>
    <font>
      <sz val="7"/>
      <color theme="1"/>
      <name val="Arial"/>
      <family val="2"/>
    </font>
    <font>
      <u val="double"/>
      <sz val="10"/>
      <name val="Arial"/>
      <family val="2"/>
    </font>
    <font>
      <sz val="11"/>
      <name val="Arial"/>
      <family val="2"/>
    </font>
    <font>
      <u val="double"/>
      <sz val="11"/>
      <name val="Arial"/>
      <family val="2"/>
    </font>
    <font>
      <i/>
      <u val="double"/>
      <sz val="10"/>
      <name val="Arial"/>
      <family val="2"/>
    </font>
    <font>
      <i/>
      <sz val="10"/>
      <name val="Arial"/>
      <family val="2"/>
    </font>
    <font>
      <sz val="10"/>
      <color theme="1"/>
      <name val="Arial"/>
      <family val="2"/>
    </font>
    <font>
      <sz val="7.5"/>
      <color theme="1"/>
      <name val="Arial"/>
      <family val="2"/>
    </font>
  </fonts>
  <fills count="21">
    <fill>
      <patternFill patternType="none"/>
    </fill>
    <fill>
      <patternFill patternType="gray125"/>
    </fill>
    <fill>
      <patternFill patternType="solid">
        <fgColor indexed="42"/>
        <bgColor indexed="64"/>
      </patternFill>
    </fill>
    <fill>
      <patternFill patternType="solid">
        <fgColor indexed="43"/>
        <bgColor indexed="64"/>
      </patternFill>
    </fill>
    <fill>
      <patternFill patternType="solid">
        <fgColor theme="4" tint="0.39997558519241921"/>
        <bgColor indexed="64"/>
      </patternFill>
    </fill>
    <fill>
      <patternFill patternType="solid">
        <fgColor theme="0"/>
        <bgColor indexed="64"/>
      </patternFill>
    </fill>
    <fill>
      <patternFill patternType="solid">
        <fgColor rgb="FF92D050"/>
        <bgColor rgb="FF000000"/>
      </patternFill>
    </fill>
    <fill>
      <patternFill patternType="solid">
        <fgColor theme="5" tint="0.59999389629810485"/>
        <bgColor indexed="64"/>
      </patternFill>
    </fill>
    <fill>
      <patternFill patternType="solid">
        <fgColor rgb="FFFF0000"/>
        <bgColor rgb="FF000000"/>
      </patternFill>
    </fill>
    <fill>
      <patternFill patternType="solid">
        <fgColor theme="0" tint="-0.249977111117893"/>
        <bgColor indexed="64"/>
      </patternFill>
    </fill>
    <fill>
      <patternFill patternType="solid">
        <fgColor theme="9" tint="0.39997558519241921"/>
        <bgColor indexed="64"/>
      </patternFill>
    </fill>
    <fill>
      <patternFill patternType="solid">
        <fgColor theme="2" tint="-0.249977111117893"/>
        <bgColor indexed="64"/>
      </patternFill>
    </fill>
    <fill>
      <patternFill patternType="solid">
        <fgColor rgb="FF92D050"/>
        <bgColor indexed="64"/>
      </patternFill>
    </fill>
    <fill>
      <patternFill patternType="solid">
        <fgColor theme="6"/>
        <bgColor rgb="FF000000"/>
      </patternFill>
    </fill>
    <fill>
      <patternFill patternType="solid">
        <fgColor theme="5"/>
        <bgColor indexed="64"/>
      </patternFill>
    </fill>
    <fill>
      <patternFill patternType="solid">
        <fgColor theme="6" tint="0.39997558519241921"/>
        <bgColor indexed="64"/>
      </patternFill>
    </fill>
    <fill>
      <patternFill patternType="solid">
        <fgColor theme="7" tint="0.59999389629810485"/>
        <bgColor indexed="64"/>
      </patternFill>
    </fill>
    <fill>
      <patternFill patternType="solid">
        <fgColor theme="6"/>
        <bgColor indexed="64"/>
      </patternFill>
    </fill>
    <fill>
      <patternFill patternType="solid">
        <fgColor rgb="FFFFD521"/>
        <bgColor indexed="64"/>
      </patternFill>
    </fill>
    <fill>
      <patternFill patternType="solid">
        <fgColor theme="1"/>
        <bgColor indexed="64"/>
      </patternFill>
    </fill>
    <fill>
      <patternFill patternType="solid">
        <fgColor rgb="FFFFFF00"/>
        <bgColor indexed="64"/>
      </patternFill>
    </fill>
  </fills>
  <borders count="74">
    <border>
      <left/>
      <right/>
      <top/>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right style="medium">
        <color indexed="64"/>
      </right>
      <top style="medium">
        <color indexed="64"/>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theme="0" tint="-4.9989318521683403E-2"/>
      </left>
      <right/>
      <top/>
      <bottom style="medium">
        <color indexed="64"/>
      </bottom>
      <diagonal/>
    </border>
    <border>
      <left style="thin">
        <color indexed="64"/>
      </left>
      <right style="thin">
        <color indexed="64"/>
      </right>
      <top style="thin">
        <color indexed="64"/>
      </top>
      <bottom style="medium">
        <color theme="0" tint="-4.9989318521683403E-2"/>
      </bottom>
      <diagonal/>
    </border>
    <border>
      <left style="medium">
        <color theme="0" tint="-4.9989318521683403E-2"/>
      </left>
      <right/>
      <top style="medium">
        <color indexed="64"/>
      </top>
      <bottom/>
      <diagonal/>
    </border>
    <border>
      <left style="medium">
        <color theme="0" tint="-4.9989318521683403E-2"/>
      </left>
      <right/>
      <top/>
      <bottom/>
      <diagonal/>
    </border>
    <border>
      <left style="thin">
        <color indexed="64"/>
      </left>
      <right style="thin">
        <color indexed="64"/>
      </right>
      <top/>
      <bottom style="thin">
        <color theme="0"/>
      </bottom>
      <diagonal/>
    </border>
    <border>
      <left style="thin">
        <color indexed="64"/>
      </left>
      <right style="thin">
        <color indexed="64"/>
      </right>
      <top style="thin">
        <color theme="0"/>
      </top>
      <bottom style="medium">
        <color indexed="64"/>
      </bottom>
      <diagonal/>
    </border>
    <border>
      <left style="thin">
        <color theme="1"/>
      </left>
      <right style="thin">
        <color theme="1"/>
      </right>
      <top/>
      <bottom style="thin">
        <color theme="0"/>
      </bottom>
      <diagonal/>
    </border>
    <border>
      <left style="thin">
        <color theme="1"/>
      </left>
      <right style="thin">
        <color theme="1"/>
      </right>
      <top style="thin">
        <color theme="0"/>
      </top>
      <bottom style="medium">
        <color indexed="64"/>
      </bottom>
      <diagonal/>
    </border>
    <border>
      <left style="thin">
        <color indexed="64"/>
      </left>
      <right style="medium">
        <color indexed="64"/>
      </right>
      <top/>
      <bottom style="thin">
        <color theme="0"/>
      </bottom>
      <diagonal/>
    </border>
    <border>
      <left style="thin">
        <color indexed="64"/>
      </left>
      <right style="medium">
        <color indexed="64"/>
      </right>
      <top style="thin">
        <color theme="0"/>
      </top>
      <bottom style="medium">
        <color indexed="64"/>
      </bottom>
      <diagonal/>
    </border>
    <border>
      <left style="medium">
        <color indexed="64"/>
      </left>
      <right style="thin">
        <color theme="1"/>
      </right>
      <top style="medium">
        <color indexed="64"/>
      </top>
      <bottom/>
      <diagonal/>
    </border>
    <border>
      <left style="medium">
        <color indexed="64"/>
      </left>
      <right style="thin">
        <color theme="1"/>
      </right>
      <top/>
      <bottom style="medium">
        <color indexed="64"/>
      </bottom>
      <diagonal/>
    </border>
    <border>
      <left style="thin">
        <color theme="1"/>
      </left>
      <right style="thin">
        <color theme="1"/>
      </right>
      <top style="medium">
        <color indexed="64"/>
      </top>
      <bottom/>
      <diagonal/>
    </border>
    <border>
      <left style="thin">
        <color theme="1"/>
      </left>
      <right style="thin">
        <color theme="1"/>
      </right>
      <top/>
      <bottom style="medium">
        <color indexed="64"/>
      </bottom>
      <diagonal/>
    </border>
    <border>
      <left style="thin">
        <color indexed="64"/>
      </left>
      <right style="thin">
        <color theme="1"/>
      </right>
      <top style="medium">
        <color indexed="64"/>
      </top>
      <bottom/>
      <diagonal/>
    </border>
    <border>
      <left style="thin">
        <color theme="1"/>
      </left>
      <right style="thin">
        <color indexed="64"/>
      </right>
      <top style="medium">
        <color indexed="64"/>
      </top>
      <bottom/>
      <diagonal/>
    </border>
    <border>
      <left style="medium">
        <color indexed="64"/>
      </left>
      <right style="thin">
        <color indexed="64"/>
      </right>
      <top/>
      <bottom style="thin">
        <color indexed="64"/>
      </bottom>
      <diagonal/>
    </border>
    <border>
      <left style="thin">
        <color indexed="64"/>
      </left>
      <right style="thin">
        <color theme="1"/>
      </right>
      <top/>
      <bottom style="thin">
        <color indexed="64"/>
      </bottom>
      <diagonal/>
    </border>
    <border>
      <left style="thin">
        <color theme="1"/>
      </left>
      <right style="thin">
        <color theme="1"/>
      </right>
      <top/>
      <bottom style="thin">
        <color indexed="64"/>
      </bottom>
      <diagonal/>
    </border>
    <border>
      <left style="thin">
        <color theme="1"/>
      </left>
      <right style="thin">
        <color indexed="64"/>
      </right>
      <top/>
      <bottom style="thin">
        <color indexed="64"/>
      </bottom>
      <diagonal/>
    </border>
    <border>
      <left style="thin">
        <color theme="1"/>
      </left>
      <right/>
      <top/>
      <bottom style="thin">
        <color theme="0"/>
      </bottom>
      <diagonal/>
    </border>
    <border>
      <left style="thin">
        <color theme="1"/>
      </left>
      <right/>
      <top style="thin">
        <color theme="0"/>
      </top>
      <bottom style="medium">
        <color indexed="64"/>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s>
  <cellStyleXfs count="1">
    <xf numFmtId="0" fontId="0" fillId="0" borderId="0"/>
  </cellStyleXfs>
  <cellXfs count="313">
    <xf numFmtId="0" fontId="0" fillId="0" borderId="0" xfId="0"/>
    <xf numFmtId="0" fontId="12" fillId="0" borderId="0" xfId="0" applyFont="1"/>
    <xf numFmtId="0" fontId="4" fillId="0" borderId="0" xfId="0" applyFont="1"/>
    <xf numFmtId="0" fontId="0" fillId="0" borderId="1" xfId="0" applyBorder="1"/>
    <xf numFmtId="0" fontId="8" fillId="0" borderId="2" xfId="0" applyFont="1" applyBorder="1"/>
    <xf numFmtId="0" fontId="4" fillId="0" borderId="2" xfId="0" applyFont="1" applyBorder="1"/>
    <xf numFmtId="0" fontId="8" fillId="0" borderId="3" xfId="0" applyFont="1" applyBorder="1"/>
    <xf numFmtId="0" fontId="4" fillId="0" borderId="4" xfId="0" applyFont="1" applyBorder="1"/>
    <xf numFmtId="0" fontId="0" fillId="2" borderId="5" xfId="0" applyFill="1" applyBorder="1"/>
    <xf numFmtId="0" fontId="0" fillId="2" borderId="0" xfId="0" applyFill="1"/>
    <xf numFmtId="0" fontId="0" fillId="2" borderId="6" xfId="0" applyFill="1" applyBorder="1"/>
    <xf numFmtId="0" fontId="12" fillId="2" borderId="0" xfId="0" applyFont="1" applyFill="1"/>
    <xf numFmtId="0" fontId="8" fillId="2" borderId="0" xfId="0" applyFont="1" applyFill="1"/>
    <xf numFmtId="0" fontId="15" fillId="0" borderId="0" xfId="0" applyFont="1" applyAlignment="1">
      <alignment horizontal="center"/>
    </xf>
    <xf numFmtId="0" fontId="0" fillId="0" borderId="0" xfId="0" applyAlignment="1">
      <alignment horizontal="center"/>
    </xf>
    <xf numFmtId="0" fontId="2" fillId="0" borderId="0" xfId="0" applyFont="1" applyAlignment="1">
      <alignment horizontal="center"/>
    </xf>
    <xf numFmtId="0" fontId="5" fillId="0" borderId="0" xfId="0" applyFont="1" applyAlignment="1">
      <alignment horizontal="left" vertical="center"/>
    </xf>
    <xf numFmtId="0" fontId="5" fillId="0" borderId="0" xfId="0" applyFont="1" applyAlignment="1">
      <alignment vertical="center"/>
    </xf>
    <xf numFmtId="0" fontId="0" fillId="0" borderId="0" xfId="0" applyAlignment="1">
      <alignment vertical="center"/>
    </xf>
    <xf numFmtId="0" fontId="2" fillId="0" borderId="0" xfId="0" applyFont="1"/>
    <xf numFmtId="0" fontId="5" fillId="0" borderId="0" xfId="0" applyFont="1"/>
    <xf numFmtId="0" fontId="4" fillId="0" borderId="43" xfId="0" applyFont="1" applyBorder="1"/>
    <xf numFmtId="0" fontId="12" fillId="5" borderId="10" xfId="0" applyFont="1" applyFill="1" applyBorder="1" applyAlignment="1">
      <alignment horizontal="center" vertical="center"/>
    </xf>
    <xf numFmtId="0" fontId="0" fillId="5" borderId="10" xfId="0" applyFill="1" applyBorder="1" applyAlignment="1">
      <alignment horizontal="center" vertical="center"/>
    </xf>
    <xf numFmtId="0" fontId="4" fillId="6" borderId="11" xfId="0" applyFont="1" applyFill="1" applyBorder="1" applyAlignment="1">
      <alignment horizontal="center"/>
    </xf>
    <xf numFmtId="0" fontId="0" fillId="7" borderId="12" xfId="0" applyFill="1" applyBorder="1" applyAlignment="1">
      <alignment horizontal="center" vertical="center"/>
    </xf>
    <xf numFmtId="0" fontId="12" fillId="7" borderId="10" xfId="0" applyFont="1" applyFill="1" applyBorder="1" applyAlignment="1">
      <alignment horizontal="center" vertical="center"/>
    </xf>
    <xf numFmtId="0" fontId="0" fillId="7" borderId="10" xfId="0" applyFill="1" applyBorder="1" applyAlignment="1">
      <alignment horizontal="center" vertical="center"/>
    </xf>
    <xf numFmtId="0" fontId="4" fillId="8" borderId="11" xfId="0" applyFont="1" applyFill="1" applyBorder="1" applyAlignment="1">
      <alignment horizontal="center"/>
    </xf>
    <xf numFmtId="0" fontId="0" fillId="0" borderId="0" xfId="0" applyAlignment="1">
      <alignment horizontal="left" vertical="top"/>
    </xf>
    <xf numFmtId="0" fontId="0" fillId="0" borderId="10" xfId="0" applyBorder="1"/>
    <xf numFmtId="0" fontId="2" fillId="10" borderId="10" xfId="0" applyFont="1" applyFill="1" applyBorder="1" applyAlignment="1">
      <alignment horizontal="center" vertical="top"/>
    </xf>
    <xf numFmtId="0" fontId="2" fillId="10" borderId="13" xfId="0" applyFont="1" applyFill="1" applyBorder="1" applyAlignment="1">
      <alignment horizontal="center"/>
    </xf>
    <xf numFmtId="0" fontId="0" fillId="0" borderId="13" xfId="0" applyBorder="1"/>
    <xf numFmtId="0" fontId="2" fillId="10" borderId="10" xfId="0" applyFont="1" applyFill="1" applyBorder="1" applyAlignment="1">
      <alignment horizontal="center" vertical="center" wrapText="1"/>
    </xf>
    <xf numFmtId="0" fontId="0" fillId="0" borderId="10" xfId="0" applyBorder="1" applyAlignment="1">
      <alignment horizontal="left" vertical="center" wrapText="1"/>
    </xf>
    <xf numFmtId="0" fontId="0" fillId="0" borderId="0" xfId="0" applyAlignment="1">
      <alignment horizontal="left" vertical="center" wrapText="1"/>
    </xf>
    <xf numFmtId="0" fontId="2" fillId="11" borderId="13" xfId="0" applyFont="1" applyFill="1" applyBorder="1" applyAlignment="1">
      <alignment horizontal="center" vertical="center" wrapText="1"/>
    </xf>
    <xf numFmtId="0" fontId="0" fillId="0" borderId="10" xfId="0" applyBorder="1" applyAlignment="1">
      <alignment horizontal="center" vertical="center"/>
    </xf>
    <xf numFmtId="0" fontId="4" fillId="13" borderId="11" xfId="0" applyFont="1" applyFill="1" applyBorder="1" applyAlignment="1">
      <alignment horizontal="center"/>
    </xf>
    <xf numFmtId="0" fontId="12" fillId="0" borderId="0" xfId="0" applyFont="1" applyAlignment="1">
      <alignment horizontal="center" vertical="center"/>
    </xf>
    <xf numFmtId="0" fontId="0" fillId="0" borderId="0" xfId="0" applyAlignment="1">
      <alignment horizontal="center" vertical="center"/>
    </xf>
    <xf numFmtId="0" fontId="12" fillId="0" borderId="10" xfId="0" applyFont="1" applyBorder="1" applyAlignment="1">
      <alignment horizontal="left" vertical="top"/>
    </xf>
    <xf numFmtId="0" fontId="12" fillId="0" borderId="10" xfId="0" applyFont="1" applyBorder="1" applyAlignment="1">
      <alignment horizontal="left" vertical="center" wrapText="1"/>
    </xf>
    <xf numFmtId="0" fontId="12" fillId="0" borderId="10" xfId="0" applyFont="1" applyBorder="1" applyAlignment="1">
      <alignment horizontal="center" vertical="center"/>
    </xf>
    <xf numFmtId="0" fontId="12" fillId="20" borderId="10" xfId="0" applyFont="1" applyFill="1" applyBorder="1" applyAlignment="1">
      <alignment horizontal="center" vertical="center"/>
    </xf>
    <xf numFmtId="0" fontId="0" fillId="20" borderId="10" xfId="0" applyFill="1" applyBorder="1" applyAlignment="1">
      <alignment horizontal="center" vertical="center"/>
    </xf>
    <xf numFmtId="0" fontId="12" fillId="2" borderId="6" xfId="0" applyFont="1" applyFill="1" applyBorder="1"/>
    <xf numFmtId="0" fontId="12" fillId="0" borderId="10" xfId="0" applyFont="1" applyBorder="1" applyAlignment="1">
      <alignment horizontal="left" vertical="top" wrapText="1"/>
    </xf>
    <xf numFmtId="0" fontId="12" fillId="0" borderId="10" xfId="0" applyFont="1" applyBorder="1" applyAlignment="1">
      <alignment horizontal="justify" vertical="justify" wrapText="1"/>
    </xf>
    <xf numFmtId="0" fontId="2" fillId="20" borderId="10" xfId="0" applyFont="1" applyFill="1" applyBorder="1" applyAlignment="1">
      <alignment horizontal="center" vertical="center"/>
    </xf>
    <xf numFmtId="0" fontId="12" fillId="0" borderId="10" xfId="0" applyFont="1" applyBorder="1" applyAlignment="1">
      <alignment horizontal="left" vertical="center"/>
    </xf>
    <xf numFmtId="0" fontId="27" fillId="0" borderId="10" xfId="0" applyFont="1" applyBorder="1" applyAlignment="1">
      <alignment horizontal="left" vertical="center" wrapText="1"/>
    </xf>
    <xf numFmtId="0" fontId="30" fillId="0" borderId="10" xfId="0" applyFont="1" applyBorder="1" applyAlignment="1">
      <alignment horizontal="left" vertical="top"/>
    </xf>
    <xf numFmtId="0" fontId="12" fillId="5" borderId="10" xfId="0" applyFont="1" applyFill="1" applyBorder="1" applyAlignment="1">
      <alignment horizontal="left" vertical="top"/>
    </xf>
    <xf numFmtId="0" fontId="27" fillId="0" borderId="10" xfId="0" applyFont="1" applyBorder="1" applyAlignment="1">
      <alignment horizontal="left" vertical="top"/>
    </xf>
    <xf numFmtId="0" fontId="2" fillId="9" borderId="10" xfId="0" applyFont="1" applyFill="1" applyBorder="1" applyAlignment="1">
      <alignment horizontal="left" vertical="top"/>
    </xf>
    <xf numFmtId="0" fontId="0" fillId="0" borderId="0" xfId="0" applyAlignment="1">
      <alignment horizontal="center" vertical="center" wrapText="1"/>
    </xf>
    <xf numFmtId="0" fontId="2" fillId="0" borderId="10" xfId="0" applyFont="1" applyBorder="1" applyAlignment="1">
      <alignment vertical="center"/>
    </xf>
    <xf numFmtId="0" fontId="2" fillId="0" borderId="39" xfId="0" applyFont="1" applyBorder="1" applyAlignment="1">
      <alignment vertical="center"/>
    </xf>
    <xf numFmtId="0" fontId="2" fillId="0" borderId="2" xfId="0" applyFont="1" applyBorder="1" applyAlignment="1">
      <alignment vertical="center"/>
    </xf>
    <xf numFmtId="0" fontId="2" fillId="0" borderId="0" xfId="0" applyFont="1" applyAlignment="1">
      <alignment horizontal="center" vertical="center" wrapText="1"/>
    </xf>
    <xf numFmtId="0" fontId="12" fillId="0" borderId="0" xfId="0" applyFont="1" applyAlignment="1">
      <alignment horizontal="center" vertical="center" wrapText="1"/>
    </xf>
    <xf numFmtId="0" fontId="12" fillId="0" borderId="10" xfId="0" applyFont="1" applyBorder="1" applyAlignment="1">
      <alignment horizontal="center" vertical="center" wrapText="1"/>
    </xf>
    <xf numFmtId="0" fontId="31" fillId="0" borderId="10" xfId="0" applyFont="1" applyBorder="1" applyAlignment="1">
      <alignment horizontal="center" vertical="center" wrapText="1"/>
    </xf>
    <xf numFmtId="0" fontId="12" fillId="0" borderId="13" xfId="0" applyFont="1" applyBorder="1" applyAlignment="1">
      <alignment horizontal="center" vertical="center" wrapText="1"/>
    </xf>
    <xf numFmtId="0" fontId="2" fillId="11" borderId="13" xfId="0" applyFont="1" applyFill="1" applyBorder="1" applyAlignment="1">
      <alignment horizontal="center" vertical="justify" wrapText="1"/>
    </xf>
    <xf numFmtId="0" fontId="0" fillId="7" borderId="13" xfId="0" applyFill="1" applyBorder="1" applyAlignment="1">
      <alignment horizontal="center" vertical="center"/>
    </xf>
    <xf numFmtId="0" fontId="12" fillId="7" borderId="13" xfId="0" applyFont="1" applyFill="1" applyBorder="1" applyAlignment="1">
      <alignment horizontal="center" vertical="center"/>
    </xf>
    <xf numFmtId="0" fontId="4" fillId="6" borderId="67" xfId="0" applyFont="1" applyFill="1" applyBorder="1" applyAlignment="1">
      <alignment horizontal="center"/>
    </xf>
    <xf numFmtId="0" fontId="0" fillId="20" borderId="13" xfId="0" applyFill="1" applyBorder="1" applyAlignment="1">
      <alignment horizontal="center" vertical="center"/>
    </xf>
    <xf numFmtId="0" fontId="12" fillId="20" borderId="13" xfId="0" applyFont="1" applyFill="1" applyBorder="1" applyAlignment="1">
      <alignment horizontal="center" vertical="center"/>
    </xf>
    <xf numFmtId="0" fontId="0" fillId="5" borderId="13" xfId="0" applyFill="1" applyBorder="1" applyAlignment="1">
      <alignment horizontal="center" vertical="center"/>
    </xf>
    <xf numFmtId="0" fontId="12" fillId="5" borderId="13" xfId="0" applyFont="1" applyFill="1" applyBorder="1" applyAlignment="1">
      <alignment horizontal="center" vertical="center"/>
    </xf>
    <xf numFmtId="0" fontId="0" fillId="7" borderId="68" xfId="0" applyFill="1" applyBorder="1" applyAlignment="1">
      <alignment horizontal="center" vertical="center"/>
    </xf>
    <xf numFmtId="0" fontId="12" fillId="7" borderId="68" xfId="0" applyFont="1" applyFill="1" applyBorder="1" applyAlignment="1">
      <alignment horizontal="center" vertical="center"/>
    </xf>
    <xf numFmtId="0" fontId="4" fillId="12" borderId="66" xfId="0" applyFont="1" applyFill="1" applyBorder="1" applyAlignment="1">
      <alignment horizontal="center" vertical="center"/>
    </xf>
    <xf numFmtId="0" fontId="4" fillId="6" borderId="66" xfId="0" applyFont="1" applyFill="1" applyBorder="1" applyAlignment="1">
      <alignment horizontal="center"/>
    </xf>
    <xf numFmtId="0" fontId="0" fillId="7" borderId="69" xfId="0" applyFill="1" applyBorder="1" applyAlignment="1">
      <alignment horizontal="center" vertical="center"/>
    </xf>
    <xf numFmtId="0" fontId="12" fillId="5" borderId="68" xfId="0" applyFont="1" applyFill="1" applyBorder="1" applyAlignment="1">
      <alignment horizontal="center" vertical="center"/>
    </xf>
    <xf numFmtId="0" fontId="0" fillId="20" borderId="68" xfId="0" applyFill="1" applyBorder="1" applyAlignment="1">
      <alignment horizontal="center" vertical="center"/>
    </xf>
    <xf numFmtId="0" fontId="0" fillId="5" borderId="68" xfId="0" applyFill="1" applyBorder="1" applyAlignment="1">
      <alignment horizontal="center" vertical="center"/>
    </xf>
    <xf numFmtId="0" fontId="12" fillId="7" borderId="65" xfId="0" applyFont="1" applyFill="1" applyBorder="1" applyAlignment="1">
      <alignment horizontal="center" vertical="center"/>
    </xf>
    <xf numFmtId="0" fontId="0" fillId="0" borderId="68" xfId="0" applyBorder="1" applyAlignment="1">
      <alignment horizontal="center" vertical="center"/>
    </xf>
    <xf numFmtId="0" fontId="12" fillId="20" borderId="68" xfId="0" applyFont="1" applyFill="1" applyBorder="1" applyAlignment="1">
      <alignment horizontal="center" vertical="center"/>
    </xf>
    <xf numFmtId="0" fontId="12" fillId="0" borderId="2" xfId="0" applyFont="1" applyBorder="1" applyAlignment="1">
      <alignment horizontal="center" vertical="center" wrapText="1"/>
    </xf>
    <xf numFmtId="0" fontId="2" fillId="20" borderId="70" xfId="0" applyFont="1" applyFill="1" applyBorder="1" applyAlignment="1">
      <alignment horizontal="center" vertical="center" wrapText="1"/>
    </xf>
    <xf numFmtId="0" fontId="3" fillId="4" borderId="42" xfId="0" applyFont="1" applyFill="1" applyBorder="1" applyAlignment="1">
      <alignment horizontal="right" vertical="center" wrapText="1"/>
    </xf>
    <xf numFmtId="0" fontId="0" fillId="0" borderId="8" xfId="0" applyBorder="1" applyAlignment="1">
      <alignment horizontal="right" vertical="center" wrapText="1"/>
    </xf>
    <xf numFmtId="0" fontId="2" fillId="0" borderId="0" xfId="0" applyFont="1" applyAlignment="1">
      <alignment horizontal="center"/>
    </xf>
    <xf numFmtId="0" fontId="13" fillId="0" borderId="0" xfId="0" applyFont="1"/>
    <xf numFmtId="0" fontId="12" fillId="0" borderId="0" xfId="0" applyFont="1" applyAlignment="1">
      <alignment horizontal="center"/>
    </xf>
    <xf numFmtId="0" fontId="0" fillId="0" borderId="0" xfId="0" applyAlignment="1">
      <alignment horizontal="center"/>
    </xf>
    <xf numFmtId="0" fontId="3" fillId="4" borderId="8" xfId="0" applyFont="1" applyFill="1" applyBorder="1" applyAlignment="1">
      <alignment horizontal="right" vertical="center" wrapText="1"/>
    </xf>
    <xf numFmtId="0" fontId="11" fillId="4" borderId="44" xfId="0" applyFont="1" applyFill="1" applyBorder="1" applyAlignment="1">
      <alignment horizontal="center" vertical="center" wrapText="1"/>
    </xf>
    <xf numFmtId="0" fontId="11" fillId="4" borderId="18" xfId="0" applyFont="1" applyFill="1" applyBorder="1" applyAlignment="1">
      <alignment horizontal="center" vertical="center" wrapText="1"/>
    </xf>
    <xf numFmtId="0" fontId="11" fillId="4" borderId="45" xfId="0" applyFont="1" applyFill="1" applyBorder="1" applyAlignment="1">
      <alignment horizontal="center" vertical="center" wrapText="1"/>
    </xf>
    <xf numFmtId="0" fontId="11" fillId="4" borderId="6" xfId="0" applyFont="1" applyFill="1" applyBorder="1" applyAlignment="1">
      <alignment horizontal="center" vertical="center" wrapText="1"/>
    </xf>
    <xf numFmtId="0" fontId="3" fillId="4" borderId="45" xfId="0" applyFont="1" applyFill="1" applyBorder="1" applyAlignment="1">
      <alignment horizontal="right" vertical="center" wrapText="1"/>
    </xf>
    <xf numFmtId="0" fontId="3" fillId="4" borderId="6" xfId="0" applyFont="1" applyFill="1" applyBorder="1" applyAlignment="1">
      <alignment horizontal="right" vertical="center" wrapText="1"/>
    </xf>
    <xf numFmtId="0" fontId="3" fillId="4" borderId="37" xfId="0" applyFont="1" applyFill="1" applyBorder="1" applyAlignment="1">
      <alignment horizontal="right" vertical="center" wrapText="1"/>
    </xf>
    <xf numFmtId="0" fontId="3" fillId="4" borderId="32" xfId="0" applyFont="1" applyFill="1" applyBorder="1" applyAlignment="1">
      <alignment horizontal="right" vertical="center" wrapText="1"/>
    </xf>
    <xf numFmtId="0" fontId="4" fillId="4" borderId="15" xfId="0" applyFont="1" applyFill="1" applyBorder="1" applyAlignment="1">
      <alignment horizontal="center" vertical="center" wrapText="1"/>
    </xf>
    <xf numFmtId="0" fontId="0" fillId="0" borderId="16" xfId="0" applyBorder="1" applyAlignment="1">
      <alignment horizontal="center" vertical="center" wrapText="1"/>
    </xf>
    <xf numFmtId="0" fontId="0" fillId="0" borderId="5" xfId="0" applyBorder="1" applyAlignment="1">
      <alignment horizontal="center" vertical="center" wrapText="1"/>
    </xf>
    <xf numFmtId="0" fontId="0" fillId="0" borderId="6" xfId="0" applyBorder="1" applyAlignment="1">
      <alignment horizontal="center" vertical="center" wrapText="1"/>
    </xf>
    <xf numFmtId="0" fontId="3" fillId="4" borderId="44" xfId="0" applyFont="1" applyFill="1" applyBorder="1" applyAlignment="1">
      <alignment horizontal="center" vertical="center" wrapText="1"/>
    </xf>
    <xf numFmtId="0" fontId="3" fillId="4" borderId="18" xfId="0" applyFont="1" applyFill="1" applyBorder="1" applyAlignment="1">
      <alignment horizontal="center" vertical="center" wrapText="1"/>
    </xf>
    <xf numFmtId="0" fontId="3" fillId="4" borderId="45" xfId="0" applyFont="1" applyFill="1" applyBorder="1" applyAlignment="1">
      <alignment horizontal="center" vertical="center" wrapText="1"/>
    </xf>
    <xf numFmtId="0" fontId="3" fillId="4" borderId="6" xfId="0" applyFont="1" applyFill="1" applyBorder="1" applyAlignment="1">
      <alignment horizontal="center" vertical="center" wrapText="1"/>
    </xf>
    <xf numFmtId="0" fontId="19" fillId="4" borderId="44" xfId="0" applyFont="1" applyFill="1" applyBorder="1" applyAlignment="1">
      <alignment horizontal="center" vertical="center" wrapText="1"/>
    </xf>
    <xf numFmtId="0" fontId="19" fillId="4" borderId="18" xfId="0" applyFont="1" applyFill="1" applyBorder="1" applyAlignment="1">
      <alignment horizontal="center" vertical="center" wrapText="1"/>
    </xf>
    <xf numFmtId="0" fontId="19" fillId="4" borderId="45" xfId="0" applyFont="1" applyFill="1" applyBorder="1" applyAlignment="1">
      <alignment horizontal="center" vertical="center" wrapText="1"/>
    </xf>
    <xf numFmtId="0" fontId="19" fillId="4" borderId="6" xfId="0" applyFont="1" applyFill="1" applyBorder="1" applyAlignment="1">
      <alignment horizontal="center" vertical="center" wrapText="1"/>
    </xf>
    <xf numFmtId="0" fontId="14" fillId="11" borderId="48" xfId="0" applyFont="1" applyFill="1" applyBorder="1" applyAlignment="1">
      <alignment horizontal="center" vertical="center" textRotation="90" wrapText="1"/>
    </xf>
    <xf numFmtId="0" fontId="14" fillId="11" borderId="49" xfId="0" applyFont="1" applyFill="1" applyBorder="1" applyAlignment="1">
      <alignment horizontal="center" vertical="center"/>
    </xf>
    <xf numFmtId="0" fontId="14" fillId="15" borderId="46" xfId="0" applyFont="1" applyFill="1" applyBorder="1" applyAlignment="1">
      <alignment horizontal="center" vertical="center" textRotation="90" wrapText="1"/>
    </xf>
    <xf numFmtId="0" fontId="20" fillId="15" borderId="47" xfId="0" applyFont="1" applyFill="1" applyBorder="1" applyAlignment="1">
      <alignment horizontal="center" vertical="center"/>
    </xf>
    <xf numFmtId="0" fontId="14" fillId="11" borderId="52" xfId="0" applyFont="1" applyFill="1" applyBorder="1" applyAlignment="1">
      <alignment horizontal="center" vertical="center" textRotation="90" wrapText="1"/>
    </xf>
    <xf numFmtId="0" fontId="14" fillId="11" borderId="53" xfId="0" applyFont="1" applyFill="1" applyBorder="1" applyAlignment="1">
      <alignment horizontal="center" vertical="center" textRotation="90" wrapText="1"/>
    </xf>
    <xf numFmtId="0" fontId="2" fillId="15" borderId="20" xfId="0" applyFont="1" applyFill="1" applyBorder="1" applyAlignment="1">
      <alignment horizontal="center" vertical="center"/>
    </xf>
    <xf numFmtId="0" fontId="2" fillId="15" borderId="7" xfId="0" applyFont="1" applyFill="1" applyBorder="1" applyAlignment="1">
      <alignment horizontal="center" vertical="center"/>
    </xf>
    <xf numFmtId="0" fontId="25" fillId="15" borderId="30" xfId="0" applyFont="1" applyFill="1" applyBorder="1" applyAlignment="1">
      <alignment horizontal="center" vertical="center" textRotation="90" wrapText="1"/>
    </xf>
    <xf numFmtId="0" fontId="25" fillId="15" borderId="9" xfId="0" applyFont="1" applyFill="1" applyBorder="1" applyAlignment="1">
      <alignment horizontal="center" vertical="center" textRotation="90" wrapText="1"/>
    </xf>
    <xf numFmtId="0" fontId="14" fillId="15" borderId="30" xfId="0" applyFont="1" applyFill="1" applyBorder="1" applyAlignment="1">
      <alignment horizontal="center" vertical="center" textRotation="90" wrapText="1"/>
    </xf>
    <xf numFmtId="0" fontId="14" fillId="15" borderId="9" xfId="0" applyFont="1" applyFill="1" applyBorder="1" applyAlignment="1">
      <alignment horizontal="center" vertical="center" textRotation="90" wrapText="1"/>
    </xf>
    <xf numFmtId="0" fontId="14" fillId="16" borderId="28" xfId="0" applyFont="1" applyFill="1" applyBorder="1" applyAlignment="1">
      <alignment horizontal="center" vertical="center" textRotation="90" wrapText="1"/>
    </xf>
    <xf numFmtId="0" fontId="14" fillId="16" borderId="29" xfId="0" applyFont="1" applyFill="1" applyBorder="1" applyAlignment="1">
      <alignment horizontal="center" vertical="center" textRotation="90" wrapText="1"/>
    </xf>
    <xf numFmtId="0" fontId="2" fillId="4" borderId="21" xfId="0" applyFont="1" applyFill="1" applyBorder="1" applyAlignment="1">
      <alignment horizontal="left" wrapText="1"/>
    </xf>
    <xf numFmtId="0" fontId="2" fillId="4" borderId="18" xfId="0" applyFont="1" applyFill="1" applyBorder="1" applyAlignment="1">
      <alignment horizontal="left" wrapText="1"/>
    </xf>
    <xf numFmtId="0" fontId="2" fillId="4" borderId="24" xfId="0" applyFont="1" applyFill="1" applyBorder="1" applyAlignment="1">
      <alignment horizontal="left" wrapText="1"/>
    </xf>
    <xf numFmtId="0" fontId="2" fillId="4" borderId="6" xfId="0" applyFont="1" applyFill="1" applyBorder="1" applyAlignment="1">
      <alignment horizontal="left" wrapText="1"/>
    </xf>
    <xf numFmtId="0" fontId="2" fillId="4" borderId="31" xfId="0" applyFont="1" applyFill="1" applyBorder="1" applyAlignment="1">
      <alignment horizontal="left" wrapText="1"/>
    </xf>
    <xf numFmtId="0" fontId="2" fillId="4" borderId="32" xfId="0" applyFont="1" applyFill="1" applyBorder="1" applyAlignment="1">
      <alignment horizontal="left" wrapText="1"/>
    </xf>
    <xf numFmtId="0" fontId="14" fillId="10" borderId="35" xfId="0" applyFont="1" applyFill="1" applyBorder="1" applyAlignment="1">
      <alignment horizontal="center" vertical="center" textRotation="90" wrapText="1"/>
    </xf>
    <xf numFmtId="0" fontId="14" fillId="10" borderId="36" xfId="0" applyFont="1" applyFill="1" applyBorder="1" applyAlignment="1">
      <alignment horizontal="center" vertical="center" textRotation="90" wrapText="1"/>
    </xf>
    <xf numFmtId="0" fontId="14" fillId="16" borderId="30" xfId="0" applyFont="1" applyFill="1" applyBorder="1" applyAlignment="1">
      <alignment horizontal="center" vertical="center" textRotation="90" wrapText="1"/>
    </xf>
    <xf numFmtId="0" fontId="14" fillId="16" borderId="9" xfId="0" applyFont="1" applyFill="1" applyBorder="1" applyAlignment="1">
      <alignment horizontal="center" vertical="center" textRotation="90" wrapText="1"/>
    </xf>
    <xf numFmtId="0" fontId="14" fillId="10" borderId="30" xfId="0" applyFont="1" applyFill="1" applyBorder="1" applyAlignment="1">
      <alignment horizontal="center" vertical="center" textRotation="90" wrapText="1"/>
    </xf>
    <xf numFmtId="0" fontId="14" fillId="10" borderId="9" xfId="0" applyFont="1" applyFill="1" applyBorder="1" applyAlignment="1">
      <alignment horizontal="center" vertical="center" textRotation="90" wrapText="1"/>
    </xf>
    <xf numFmtId="0" fontId="4" fillId="10" borderId="24" xfId="0" applyFont="1" applyFill="1" applyBorder="1" applyAlignment="1">
      <alignment horizontal="center" vertical="center" wrapText="1"/>
    </xf>
    <xf numFmtId="0" fontId="8" fillId="10" borderId="0" xfId="0" applyFont="1" applyFill="1" applyAlignment="1">
      <alignment horizontal="center" vertical="center" wrapText="1"/>
    </xf>
    <xf numFmtId="0" fontId="8" fillId="10" borderId="25" xfId="0" applyFont="1" applyFill="1" applyBorder="1" applyAlignment="1">
      <alignment horizontal="center" vertical="center" wrapText="1"/>
    </xf>
    <xf numFmtId="0" fontId="8" fillId="10" borderId="24" xfId="0" applyFont="1" applyFill="1" applyBorder="1" applyAlignment="1">
      <alignment horizontal="center" vertical="center" wrapText="1"/>
    </xf>
    <xf numFmtId="0" fontId="8" fillId="10" borderId="17" xfId="0" applyFont="1" applyFill="1" applyBorder="1" applyAlignment="1">
      <alignment horizontal="center" vertical="center" wrapText="1"/>
    </xf>
    <xf numFmtId="0" fontId="8" fillId="10" borderId="26" xfId="0" applyFont="1" applyFill="1" applyBorder="1" applyAlignment="1">
      <alignment horizontal="center" vertical="center" wrapText="1"/>
    </xf>
    <xf numFmtId="0" fontId="8" fillId="10" borderId="27" xfId="0" applyFont="1" applyFill="1" applyBorder="1" applyAlignment="1">
      <alignment horizontal="center" vertical="center" wrapText="1"/>
    </xf>
    <xf numFmtId="0" fontId="8" fillId="14" borderId="64" xfId="0" applyFont="1" applyFill="1" applyBorder="1" applyAlignment="1">
      <alignment horizontal="center" textRotation="90" wrapText="1"/>
    </xf>
    <xf numFmtId="0" fontId="8" fillId="14" borderId="13" xfId="0" applyFont="1" applyFill="1" applyBorder="1" applyAlignment="1">
      <alignment horizontal="center" textRotation="90" wrapText="1"/>
    </xf>
    <xf numFmtId="0" fontId="14" fillId="10" borderId="28" xfId="0" applyFont="1" applyFill="1" applyBorder="1" applyAlignment="1">
      <alignment horizontal="center" vertical="center" textRotation="90" wrapText="1"/>
    </xf>
    <xf numFmtId="0" fontId="14" fillId="10" borderId="29" xfId="0" applyFont="1" applyFill="1" applyBorder="1" applyAlignment="1">
      <alignment horizontal="center" vertical="center" textRotation="90" wrapText="1"/>
    </xf>
    <xf numFmtId="0" fontId="12" fillId="0" borderId="15" xfId="0" applyFont="1" applyBorder="1" applyAlignment="1">
      <alignment horizontal="center"/>
    </xf>
    <xf numFmtId="0" fontId="12" fillId="0" borderId="14" xfId="0" applyFont="1" applyBorder="1" applyAlignment="1">
      <alignment horizontal="center"/>
    </xf>
    <xf numFmtId="0" fontId="12" fillId="0" borderId="16" xfId="0" applyFont="1" applyBorder="1" applyAlignment="1">
      <alignment horizontal="center"/>
    </xf>
    <xf numFmtId="0" fontId="12" fillId="0" borderId="5" xfId="0" applyFont="1" applyBorder="1" applyAlignment="1">
      <alignment horizontal="center"/>
    </xf>
    <xf numFmtId="0" fontId="12" fillId="0" borderId="6" xfId="0" applyFont="1" applyBorder="1" applyAlignment="1">
      <alignment horizontal="center"/>
    </xf>
    <xf numFmtId="0" fontId="12" fillId="0" borderId="37" xfId="0" applyFont="1" applyBorder="1" applyAlignment="1">
      <alignment horizontal="center"/>
    </xf>
    <xf numFmtId="0" fontId="12" fillId="0" borderId="38" xfId="0" applyFont="1" applyBorder="1" applyAlignment="1">
      <alignment horizontal="center"/>
    </xf>
    <xf numFmtId="0" fontId="12" fillId="0" borderId="32" xfId="0" applyFont="1" applyBorder="1" applyAlignment="1">
      <alignment horizontal="center"/>
    </xf>
    <xf numFmtId="0" fontId="2" fillId="16" borderId="0" xfId="0" applyFont="1" applyFill="1" applyAlignment="1">
      <alignment horizontal="center" vertical="center" wrapText="1"/>
    </xf>
    <xf numFmtId="0" fontId="2" fillId="16" borderId="25" xfId="0" applyFont="1" applyFill="1" applyBorder="1" applyAlignment="1">
      <alignment horizontal="center" vertical="center" wrapText="1"/>
    </xf>
    <xf numFmtId="0" fontId="2" fillId="16" borderId="26" xfId="0" applyFont="1" applyFill="1" applyBorder="1" applyAlignment="1">
      <alignment horizontal="center" vertical="center" wrapText="1"/>
    </xf>
    <xf numFmtId="0" fontId="2" fillId="16" borderId="27" xfId="0" applyFont="1" applyFill="1" applyBorder="1" applyAlignment="1">
      <alignment horizontal="center" vertical="center" wrapText="1"/>
    </xf>
    <xf numFmtId="0" fontId="14" fillId="11" borderId="54" xfId="0" applyFont="1" applyFill="1" applyBorder="1" applyAlignment="1">
      <alignment horizontal="center" vertical="center" textRotation="90" wrapText="1"/>
    </xf>
    <xf numFmtId="0" fontId="0" fillId="11" borderId="55" xfId="0" applyFill="1" applyBorder="1" applyAlignment="1">
      <alignment horizontal="center" vertical="center" textRotation="90" wrapText="1"/>
    </xf>
    <xf numFmtId="0" fontId="2" fillId="0" borderId="10" xfId="0" applyFont="1" applyBorder="1" applyAlignment="1">
      <alignment horizontal="left" vertical="center" wrapText="1"/>
    </xf>
    <xf numFmtId="0" fontId="14" fillId="3" borderId="65" xfId="0" applyFont="1" applyFill="1" applyBorder="1" applyAlignment="1">
      <alignment horizontal="center" vertical="center" textRotation="90" wrapText="1"/>
    </xf>
    <xf numFmtId="0" fontId="0" fillId="0" borderId="68" xfId="0" applyBorder="1" applyAlignment="1">
      <alignment horizontal="center" vertical="center"/>
    </xf>
    <xf numFmtId="0" fontId="21" fillId="18" borderId="19" xfId="0" applyFont="1" applyFill="1" applyBorder="1" applyAlignment="1">
      <alignment horizontal="center" vertical="center"/>
    </xf>
    <xf numFmtId="0" fontId="21" fillId="18" borderId="20" xfId="0" applyFont="1" applyFill="1" applyBorder="1" applyAlignment="1">
      <alignment horizontal="center" vertical="center"/>
    </xf>
    <xf numFmtId="0" fontId="21" fillId="18" borderId="7" xfId="0" applyFont="1" applyFill="1" applyBorder="1" applyAlignment="1">
      <alignment horizontal="center" vertical="center"/>
    </xf>
    <xf numFmtId="0" fontId="24" fillId="19" borderId="19" xfId="0" applyFont="1" applyFill="1" applyBorder="1" applyAlignment="1">
      <alignment horizontal="center" vertical="center"/>
    </xf>
    <xf numFmtId="0" fontId="24" fillId="19" borderId="20" xfId="0" applyFont="1" applyFill="1" applyBorder="1" applyAlignment="1">
      <alignment horizontal="center" vertical="center"/>
    </xf>
    <xf numFmtId="0" fontId="24" fillId="19" borderId="7" xfId="0" applyFont="1" applyFill="1" applyBorder="1" applyAlignment="1">
      <alignment horizontal="center" vertical="center"/>
    </xf>
    <xf numFmtId="0" fontId="2" fillId="3" borderId="65" xfId="0" applyFont="1" applyFill="1" applyBorder="1" applyAlignment="1">
      <alignment horizontal="center" vertical="center" wrapText="1"/>
    </xf>
    <xf numFmtId="0" fontId="2" fillId="3" borderId="66" xfId="0" applyFont="1" applyFill="1" applyBorder="1" applyAlignment="1">
      <alignment horizontal="center" vertical="center" wrapText="1"/>
    </xf>
    <xf numFmtId="0" fontId="2" fillId="11" borderId="19" xfId="0" applyFont="1" applyFill="1" applyBorder="1" applyAlignment="1">
      <alignment horizontal="center" vertical="center"/>
    </xf>
    <xf numFmtId="0" fontId="2" fillId="11" borderId="20" xfId="0" applyFont="1" applyFill="1" applyBorder="1" applyAlignment="1">
      <alignment horizontal="center" vertical="center"/>
    </xf>
    <xf numFmtId="0" fontId="2" fillId="17" borderId="26" xfId="0" applyFont="1" applyFill="1" applyBorder="1" applyAlignment="1">
      <alignment horizontal="center" vertical="center"/>
    </xf>
    <xf numFmtId="0" fontId="2" fillId="17" borderId="0" xfId="0" applyFont="1" applyFill="1" applyAlignment="1">
      <alignment horizontal="center" vertical="center"/>
    </xf>
    <xf numFmtId="0" fontId="14" fillId="11" borderId="62" xfId="0" applyFont="1" applyFill="1" applyBorder="1" applyAlignment="1">
      <alignment horizontal="center" vertical="center" textRotation="90" wrapText="1"/>
    </xf>
    <xf numFmtId="0" fontId="14" fillId="11" borderId="63" xfId="0" applyFont="1" applyFill="1" applyBorder="1" applyAlignment="1">
      <alignment horizontal="center" vertical="center"/>
    </xf>
    <xf numFmtId="0" fontId="14" fillId="15" borderId="50" xfId="0" applyFont="1" applyFill="1" applyBorder="1" applyAlignment="1">
      <alignment horizontal="center" vertical="center" textRotation="90" wrapText="1"/>
    </xf>
    <xf numFmtId="0" fontId="20" fillId="15" borderId="51" xfId="0" applyFont="1" applyFill="1" applyBorder="1" applyAlignment="1">
      <alignment horizontal="center" vertical="center"/>
    </xf>
    <xf numFmtId="0" fontId="5" fillId="0" borderId="13" xfId="0" applyFont="1" applyBorder="1" applyAlignment="1">
      <alignment horizontal="center" vertical="center"/>
    </xf>
    <xf numFmtId="0" fontId="5" fillId="0" borderId="39" xfId="0" applyFont="1" applyBorder="1" applyAlignment="1">
      <alignment horizontal="center" vertical="center"/>
    </xf>
    <xf numFmtId="0" fontId="5" fillId="0" borderId="2" xfId="0" applyFont="1" applyBorder="1" applyAlignment="1">
      <alignment horizontal="center" vertical="center"/>
    </xf>
    <xf numFmtId="0" fontId="2" fillId="0" borderId="15"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6" xfId="0" applyFont="1" applyBorder="1" applyAlignment="1">
      <alignment horizontal="center" vertical="center" wrapText="1"/>
    </xf>
    <xf numFmtId="0" fontId="2" fillId="0" borderId="37" xfId="0" applyFont="1" applyBorder="1" applyAlignment="1">
      <alignment horizontal="center" vertical="center" wrapText="1"/>
    </xf>
    <xf numFmtId="0" fontId="2" fillId="0" borderId="38" xfId="0" applyFont="1" applyBorder="1" applyAlignment="1">
      <alignment horizontal="center" vertical="center" wrapText="1"/>
    </xf>
    <xf numFmtId="0" fontId="2" fillId="0" borderId="32"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14" xfId="0" applyFont="1" applyBorder="1" applyAlignment="1">
      <alignment horizontal="center" vertical="center" wrapText="1"/>
    </xf>
    <xf numFmtId="0" fontId="21" fillId="0" borderId="16" xfId="0" applyFont="1" applyBorder="1" applyAlignment="1">
      <alignment horizontal="center" vertical="center" wrapText="1"/>
    </xf>
    <xf numFmtId="0" fontId="21" fillId="0" borderId="5" xfId="0" applyFont="1" applyBorder="1" applyAlignment="1">
      <alignment horizontal="center" vertical="center" wrapText="1"/>
    </xf>
    <xf numFmtId="0" fontId="21" fillId="0" borderId="0" xfId="0" applyFont="1" applyAlignment="1">
      <alignment horizontal="center" vertical="center" wrapText="1"/>
    </xf>
    <xf numFmtId="0" fontId="21" fillId="0" borderId="6"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38" xfId="0" applyFont="1" applyBorder="1" applyAlignment="1">
      <alignment horizontal="center" vertical="center" wrapText="1"/>
    </xf>
    <xf numFmtId="0" fontId="21" fillId="0" borderId="32"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10" xfId="0" applyFont="1" applyBorder="1" applyAlignment="1">
      <alignment horizontal="center" vertical="center"/>
    </xf>
    <xf numFmtId="0" fontId="2" fillId="20" borderId="0" xfId="0" applyFont="1" applyFill="1" applyAlignment="1">
      <alignment horizontal="center"/>
    </xf>
    <xf numFmtId="0" fontId="12" fillId="0" borderId="0" xfId="0" applyFont="1" applyAlignment="1">
      <alignment horizontal="center" vertical="center" wrapText="1"/>
    </xf>
    <xf numFmtId="0" fontId="0" fillId="0" borderId="0" xfId="0" applyAlignment="1">
      <alignment horizontal="center" vertical="center" wrapText="1"/>
    </xf>
    <xf numFmtId="0" fontId="2" fillId="0" borderId="13" xfId="0" applyFont="1" applyBorder="1" applyAlignment="1">
      <alignment horizontal="center" vertical="center"/>
    </xf>
    <xf numFmtId="0" fontId="2" fillId="0" borderId="39" xfId="0" applyFont="1" applyBorder="1" applyAlignment="1">
      <alignment horizontal="center" vertical="center"/>
    </xf>
    <xf numFmtId="0" fontId="2" fillId="0" borderId="2" xfId="0" applyFont="1" applyBorder="1" applyAlignment="1">
      <alignment horizontal="center" vertical="center"/>
    </xf>
    <xf numFmtId="0" fontId="2" fillId="0" borderId="13" xfId="0" applyFont="1" applyBorder="1" applyAlignment="1">
      <alignment horizontal="center" vertical="center" wrapText="1"/>
    </xf>
    <xf numFmtId="0" fontId="2" fillId="0" borderId="39" xfId="0" applyFont="1" applyBorder="1" applyAlignment="1">
      <alignment horizontal="center" vertical="center" wrapText="1"/>
    </xf>
    <xf numFmtId="0" fontId="2" fillId="0" borderId="2" xfId="0" applyFont="1" applyBorder="1" applyAlignment="1">
      <alignment horizontal="center" vertical="center" wrapText="1"/>
    </xf>
    <xf numFmtId="0" fontId="12" fillId="0" borderId="13" xfId="0" applyFont="1" applyBorder="1" applyAlignment="1">
      <alignment horizontal="center" vertical="center" wrapText="1"/>
    </xf>
    <xf numFmtId="0" fontId="12" fillId="0" borderId="2" xfId="0" applyFont="1" applyBorder="1" applyAlignment="1">
      <alignment horizontal="center" vertical="center" wrapText="1"/>
    </xf>
    <xf numFmtId="0" fontId="0" fillId="0" borderId="39" xfId="0" applyBorder="1" applyAlignment="1">
      <alignment horizontal="center" vertical="center" wrapText="1"/>
    </xf>
    <xf numFmtId="0" fontId="0" fillId="0" borderId="2" xfId="0" applyBorder="1" applyAlignment="1">
      <alignment horizontal="center" vertical="center" wrapText="1"/>
    </xf>
    <xf numFmtId="0" fontId="12" fillId="0" borderId="39" xfId="0" applyFont="1" applyBorder="1" applyAlignment="1">
      <alignment horizontal="center" vertical="center" wrapText="1"/>
    </xf>
    <xf numFmtId="0" fontId="1" fillId="15" borderId="30" xfId="0" applyFont="1" applyFill="1" applyBorder="1" applyAlignment="1">
      <alignment horizontal="center" vertical="center" textRotation="90" wrapText="1"/>
    </xf>
    <xf numFmtId="0" fontId="1" fillId="15" borderId="41" xfId="0" applyFont="1" applyFill="1" applyBorder="1" applyAlignment="1">
      <alignment horizontal="center" vertical="center" textRotation="90" wrapText="1"/>
    </xf>
    <xf numFmtId="0" fontId="1" fillId="3" borderId="33" xfId="0" applyFont="1" applyFill="1" applyBorder="1" applyAlignment="1">
      <alignment horizontal="center" vertical="center" wrapText="1"/>
    </xf>
    <xf numFmtId="0" fontId="1" fillId="3" borderId="34" xfId="0" applyFont="1" applyFill="1" applyBorder="1" applyAlignment="1">
      <alignment horizontal="center" vertical="center" wrapText="1"/>
    </xf>
    <xf numFmtId="0" fontId="32" fillId="15" borderId="30" xfId="0" applyFont="1" applyFill="1" applyBorder="1" applyAlignment="1">
      <alignment horizontal="center" vertical="center" textRotation="90" wrapText="1"/>
    </xf>
    <xf numFmtId="0" fontId="32" fillId="15" borderId="41" xfId="0" applyFont="1" applyFill="1" applyBorder="1" applyAlignment="1">
      <alignment horizontal="center" vertical="center" textRotation="90" wrapText="1"/>
    </xf>
    <xf numFmtId="0" fontId="1" fillId="11" borderId="56" xfId="0" applyFont="1" applyFill="1" applyBorder="1" applyAlignment="1">
      <alignment horizontal="center" vertical="center" textRotation="90" wrapText="1"/>
    </xf>
    <xf numFmtId="0" fontId="1" fillId="11" borderId="59" xfId="0" applyFont="1" applyFill="1" applyBorder="1" applyAlignment="1">
      <alignment horizontal="center" vertical="center" textRotation="90" wrapText="1"/>
    </xf>
    <xf numFmtId="0" fontId="1" fillId="11" borderId="54" xfId="0" applyFont="1" applyFill="1" applyBorder="1" applyAlignment="1">
      <alignment horizontal="center" vertical="center" textRotation="90" wrapText="1"/>
    </xf>
    <xf numFmtId="0" fontId="1" fillId="11" borderId="60" xfId="0" applyFont="1" applyFill="1" applyBorder="1" applyAlignment="1">
      <alignment horizontal="center" vertical="center" textRotation="90" wrapText="1"/>
    </xf>
    <xf numFmtId="0" fontId="1" fillId="11" borderId="57" xfId="0" applyFont="1" applyFill="1" applyBorder="1" applyAlignment="1">
      <alignment horizontal="center" vertical="center" textRotation="90"/>
    </xf>
    <xf numFmtId="0" fontId="1" fillId="11" borderId="61" xfId="0" applyFont="1" applyFill="1" applyBorder="1" applyAlignment="1">
      <alignment horizontal="center" vertical="center" textRotation="90"/>
    </xf>
    <xf numFmtId="0" fontId="1" fillId="16" borderId="35" xfId="0" applyFont="1" applyFill="1" applyBorder="1" applyAlignment="1">
      <alignment horizontal="center" vertical="center" textRotation="90" wrapText="1"/>
    </xf>
    <xf numFmtId="0" fontId="1" fillId="16" borderId="58" xfId="0" applyFont="1" applyFill="1" applyBorder="1" applyAlignment="1">
      <alignment horizontal="center" vertical="center" textRotation="90" wrapText="1"/>
    </xf>
    <xf numFmtId="0" fontId="1" fillId="16" borderId="28" xfId="0" applyFont="1" applyFill="1" applyBorder="1" applyAlignment="1">
      <alignment horizontal="center" vertical="center" textRotation="90" wrapText="1"/>
    </xf>
    <xf numFmtId="0" fontId="1" fillId="16" borderId="34" xfId="0" applyFont="1" applyFill="1" applyBorder="1" applyAlignment="1">
      <alignment horizontal="center" vertical="center" textRotation="90" wrapText="1"/>
    </xf>
    <xf numFmtId="0" fontId="1" fillId="15" borderId="35" xfId="0" applyFont="1" applyFill="1" applyBorder="1" applyAlignment="1">
      <alignment horizontal="center" vertical="center" textRotation="90" wrapText="1"/>
    </xf>
    <xf numFmtId="0" fontId="1" fillId="15" borderId="58" xfId="0" applyFont="1" applyFill="1" applyBorder="1" applyAlignment="1">
      <alignment horizontal="center" vertical="center" textRotation="90" wrapText="1"/>
    </xf>
    <xf numFmtId="0" fontId="2" fillId="20" borderId="19" xfId="0" applyFont="1" applyFill="1" applyBorder="1" applyAlignment="1">
      <alignment horizontal="center"/>
    </xf>
    <xf numFmtId="0" fontId="2" fillId="20" borderId="20" xfId="0" applyFont="1" applyFill="1" applyBorder="1" applyAlignment="1">
      <alignment horizontal="center"/>
    </xf>
    <xf numFmtId="0" fontId="2" fillId="20" borderId="7" xfId="0" applyFont="1" applyFill="1" applyBorder="1" applyAlignment="1">
      <alignment horizontal="center"/>
    </xf>
    <xf numFmtId="0" fontId="2" fillId="20" borderId="71" xfId="0" applyFont="1" applyFill="1" applyBorder="1" applyAlignment="1">
      <alignment horizontal="center" vertical="center" wrapText="1"/>
    </xf>
    <xf numFmtId="0" fontId="2" fillId="20" borderId="72" xfId="0" applyFont="1" applyFill="1" applyBorder="1" applyAlignment="1">
      <alignment horizontal="center" vertical="center" wrapText="1"/>
    </xf>
    <xf numFmtId="0" fontId="2" fillId="20" borderId="73" xfId="0" applyFont="1" applyFill="1" applyBorder="1" applyAlignment="1">
      <alignment horizontal="center" vertical="center" wrapText="1"/>
    </xf>
    <xf numFmtId="0" fontId="0" fillId="0" borderId="0" xfId="0"/>
    <xf numFmtId="0" fontId="0" fillId="0" borderId="6" xfId="0" applyBorder="1"/>
    <xf numFmtId="0" fontId="0" fillId="0" borderId="73" xfId="0" applyBorder="1" applyAlignment="1">
      <alignment horizontal="center" vertical="center" wrapText="1"/>
    </xf>
    <xf numFmtId="0" fontId="2" fillId="10" borderId="24" xfId="0" applyFont="1" applyFill="1" applyBorder="1" applyAlignment="1">
      <alignment horizontal="center" vertical="center" wrapText="1"/>
    </xf>
    <xf numFmtId="0" fontId="2" fillId="10" borderId="0" xfId="0" applyFont="1" applyFill="1" applyAlignment="1">
      <alignment horizontal="center" vertical="center" wrapText="1"/>
    </xf>
    <xf numFmtId="0" fontId="2" fillId="10" borderId="25" xfId="0" applyFont="1" applyFill="1" applyBorder="1" applyAlignment="1">
      <alignment horizontal="center" vertical="center" wrapText="1"/>
    </xf>
    <xf numFmtId="0" fontId="2" fillId="10" borderId="17" xfId="0" applyFont="1" applyFill="1" applyBorder="1" applyAlignment="1">
      <alignment horizontal="center" vertical="center" wrapText="1"/>
    </xf>
    <xf numFmtId="0" fontId="2" fillId="10" borderId="26" xfId="0" applyFont="1" applyFill="1" applyBorder="1" applyAlignment="1">
      <alignment horizontal="center" vertical="center" wrapText="1"/>
    </xf>
    <xf numFmtId="0" fontId="2" fillId="10" borderId="27" xfId="0" applyFont="1" applyFill="1" applyBorder="1" applyAlignment="1">
      <alignment horizontal="center" vertical="center" wrapText="1"/>
    </xf>
    <xf numFmtId="0" fontId="24" fillId="19" borderId="0" xfId="0" applyFont="1" applyFill="1" applyAlignment="1">
      <alignment horizontal="center" vertical="center"/>
    </xf>
    <xf numFmtId="0" fontId="24" fillId="19" borderId="25" xfId="0" applyFont="1" applyFill="1" applyBorder="1" applyAlignment="1">
      <alignment horizontal="center" vertical="center"/>
    </xf>
    <xf numFmtId="0" fontId="2" fillId="16" borderId="22" xfId="0" applyFont="1" applyFill="1" applyBorder="1" applyAlignment="1">
      <alignment horizontal="center" vertical="center" wrapText="1"/>
    </xf>
    <xf numFmtId="0" fontId="2" fillId="16" borderId="23" xfId="0" applyFont="1" applyFill="1" applyBorder="1" applyAlignment="1">
      <alignment horizontal="center" vertical="center" wrapText="1"/>
    </xf>
    <xf numFmtId="0" fontId="2" fillId="17" borderId="20" xfId="0" applyFont="1" applyFill="1" applyBorder="1" applyAlignment="1">
      <alignment horizontal="center" vertical="center"/>
    </xf>
    <xf numFmtId="0" fontId="2" fillId="17" borderId="22" xfId="0" applyFont="1" applyFill="1" applyBorder="1" applyAlignment="1">
      <alignment horizontal="center" vertical="center"/>
    </xf>
    <xf numFmtId="0" fontId="2" fillId="3" borderId="40" xfId="0" applyFont="1" applyFill="1" applyBorder="1" applyAlignment="1">
      <alignment horizontal="center" vertical="center" wrapText="1"/>
    </xf>
    <xf numFmtId="0" fontId="2" fillId="3" borderId="41" xfId="0" applyFont="1" applyFill="1" applyBorder="1" applyAlignment="1">
      <alignment horizontal="center" vertical="center" wrapText="1"/>
    </xf>
    <xf numFmtId="0" fontId="2" fillId="15" borderId="19" xfId="0" applyFont="1" applyFill="1" applyBorder="1" applyAlignment="1">
      <alignment horizontal="center" vertical="center"/>
    </xf>
    <xf numFmtId="0" fontId="1" fillId="10" borderId="35" xfId="0" applyFont="1" applyFill="1" applyBorder="1" applyAlignment="1">
      <alignment horizontal="center" vertical="center" textRotation="90" wrapText="1"/>
    </xf>
    <xf numFmtId="0" fontId="1" fillId="10" borderId="58" xfId="0" applyFont="1" applyFill="1" applyBorder="1" applyAlignment="1">
      <alignment horizontal="center" vertical="center" textRotation="90" wrapText="1"/>
    </xf>
    <xf numFmtId="0" fontId="1" fillId="10" borderId="30" xfId="0" applyFont="1" applyFill="1" applyBorder="1" applyAlignment="1">
      <alignment horizontal="center" vertical="center" textRotation="90" wrapText="1"/>
    </xf>
    <xf numFmtId="0" fontId="1" fillId="10" borderId="41" xfId="0" applyFont="1" applyFill="1" applyBorder="1" applyAlignment="1">
      <alignment horizontal="center" vertical="center" textRotation="90" wrapText="1"/>
    </xf>
    <xf numFmtId="0" fontId="1" fillId="10" borderId="28" xfId="0" applyFont="1" applyFill="1" applyBorder="1" applyAlignment="1">
      <alignment horizontal="center" vertical="center" textRotation="90" wrapText="1"/>
    </xf>
    <xf numFmtId="0" fontId="1" fillId="10" borderId="34" xfId="0" applyFont="1" applyFill="1" applyBorder="1" applyAlignment="1">
      <alignment horizontal="center" vertical="center" textRotation="90" wrapText="1"/>
    </xf>
    <xf numFmtId="0" fontId="2" fillId="10" borderId="13" xfId="0" applyFont="1" applyFill="1" applyBorder="1" applyAlignment="1">
      <alignment horizontal="center"/>
    </xf>
    <xf numFmtId="0" fontId="2" fillId="10" borderId="39" xfId="0" applyFont="1" applyFill="1" applyBorder="1" applyAlignment="1">
      <alignment horizontal="center"/>
    </xf>
    <xf numFmtId="0" fontId="2" fillId="10" borderId="2" xfId="0" applyFont="1" applyFill="1" applyBorder="1" applyAlignment="1">
      <alignment horizontal="center"/>
    </xf>
    <xf numFmtId="0" fontId="0" fillId="0" borderId="13" xfId="0" applyBorder="1" applyAlignment="1">
      <alignment horizontal="center"/>
    </xf>
    <xf numFmtId="0" fontId="0" fillId="0" borderId="39" xfId="0" applyBorder="1" applyAlignment="1">
      <alignment horizontal="center"/>
    </xf>
    <xf numFmtId="0" fontId="0" fillId="0" borderId="2" xfId="0" applyBorder="1" applyAlignment="1">
      <alignment horizontal="center"/>
    </xf>
    <xf numFmtId="0" fontId="3" fillId="11" borderId="40" xfId="0" applyFont="1" applyFill="1" applyBorder="1" applyAlignment="1">
      <alignment horizontal="center" vertical="center" wrapText="1"/>
    </xf>
    <xf numFmtId="0" fontId="3" fillId="11" borderId="1" xfId="0" applyFont="1" applyFill="1" applyBorder="1" applyAlignment="1">
      <alignment horizontal="center" vertical="center" wrapText="1"/>
    </xf>
    <xf numFmtId="0" fontId="3" fillId="11" borderId="41" xfId="0" applyFont="1" applyFill="1" applyBorder="1" applyAlignment="1">
      <alignment horizontal="center" vertical="center" wrapText="1"/>
    </xf>
    <xf numFmtId="0" fontId="2" fillId="11" borderId="40" xfId="0" applyFont="1" applyFill="1" applyBorder="1" applyAlignment="1">
      <alignment horizontal="center" vertical="center" wrapText="1"/>
    </xf>
    <xf numFmtId="0" fontId="2" fillId="11" borderId="41" xfId="0" applyFont="1" applyFill="1" applyBorder="1" applyAlignment="1">
      <alignment horizontal="center" vertical="center" wrapText="1"/>
    </xf>
    <xf numFmtId="0" fontId="2" fillId="11" borderId="1" xfId="0" applyFont="1" applyFill="1" applyBorder="1" applyAlignment="1">
      <alignment horizontal="center" vertical="center" wrapText="1"/>
    </xf>
    <xf numFmtId="0" fontId="2" fillId="0" borderId="15" xfId="0" applyFont="1" applyBorder="1" applyAlignment="1">
      <alignment horizontal="center" vertical="center"/>
    </xf>
    <xf numFmtId="0" fontId="2" fillId="0" borderId="14" xfId="0" applyFont="1" applyBorder="1" applyAlignment="1">
      <alignment horizontal="center" vertical="center"/>
    </xf>
    <xf numFmtId="0" fontId="2" fillId="0" borderId="16" xfId="0" applyFont="1" applyBorder="1" applyAlignment="1">
      <alignment horizontal="center" vertical="center"/>
    </xf>
    <xf numFmtId="0" fontId="2" fillId="0" borderId="5" xfId="0" applyFont="1" applyBorder="1" applyAlignment="1">
      <alignment horizontal="center" vertical="center"/>
    </xf>
    <xf numFmtId="0" fontId="2" fillId="0" borderId="0" xfId="0" applyFont="1" applyAlignment="1">
      <alignment horizontal="center" vertical="center"/>
    </xf>
    <xf numFmtId="0" fontId="2" fillId="0" borderId="6" xfId="0" applyFont="1" applyBorder="1" applyAlignment="1">
      <alignment horizontal="center" vertical="center"/>
    </xf>
    <xf numFmtId="0" fontId="2" fillId="0" borderId="37" xfId="0" applyFont="1" applyBorder="1" applyAlignment="1">
      <alignment horizontal="center" vertical="center"/>
    </xf>
    <xf numFmtId="0" fontId="2" fillId="0" borderId="38" xfId="0" applyFont="1" applyBorder="1" applyAlignment="1">
      <alignment horizontal="center" vertical="center"/>
    </xf>
    <xf numFmtId="0" fontId="2" fillId="0" borderId="32" xfId="0" applyFont="1" applyBorder="1" applyAlignment="1">
      <alignment horizontal="center" vertical="center"/>
    </xf>
    <xf numFmtId="0" fontId="0" fillId="0" borderId="13" xfId="0" applyBorder="1"/>
    <xf numFmtId="0" fontId="0" fillId="0" borderId="39" xfId="0" applyBorder="1"/>
    <xf numFmtId="0" fontId="0" fillId="0" borderId="2" xfId="0" applyBorder="1"/>
    <xf numFmtId="0" fontId="0" fillId="0" borderId="10" xfId="0" applyBorder="1" applyAlignment="1">
      <alignment horizontal="center"/>
    </xf>
    <xf numFmtId="0" fontId="23" fillId="0" borderId="0" xfId="0" applyFont="1" applyAlignment="1">
      <alignment horizontal="center"/>
    </xf>
    <xf numFmtId="0" fontId="0" fillId="0" borderId="0" xfId="0" applyAlignment="1">
      <alignment horizontal="center" vertical="center"/>
    </xf>
    <xf numFmtId="0" fontId="12" fillId="0" borderId="0" xfId="0" applyFont="1" applyAlignment="1">
      <alignment horizontal="center" vertical="center"/>
    </xf>
    <xf numFmtId="0" fontId="0" fillId="2" borderId="0" xfId="0" applyFill="1" applyAlignment="1">
      <alignment horizontal="left"/>
    </xf>
    <xf numFmtId="0" fontId="0" fillId="2" borderId="6" xfId="0" applyFill="1" applyBorder="1" applyAlignment="1">
      <alignment horizontal="left"/>
    </xf>
    <xf numFmtId="0" fontId="12" fillId="2" borderId="0" xfId="0" applyFont="1" applyFill="1"/>
    <xf numFmtId="0" fontId="12" fillId="2" borderId="6" xfId="0" applyFont="1" applyFill="1" applyBorder="1"/>
    <xf numFmtId="0" fontId="5" fillId="2" borderId="5" xfId="0" applyFont="1" applyFill="1" applyBorder="1" applyAlignment="1">
      <alignment horizontal="center"/>
    </xf>
    <xf numFmtId="0" fontId="0" fillId="2" borderId="0" xfId="0" applyFill="1" applyAlignment="1">
      <alignment horizontal="center"/>
    </xf>
    <xf numFmtId="0" fontId="0" fillId="2" borderId="6" xfId="0" applyFill="1" applyBorder="1" applyAlignment="1">
      <alignment horizontal="center"/>
    </xf>
    <xf numFmtId="0" fontId="12" fillId="2" borderId="0" xfId="0" applyFont="1" applyFill="1" applyAlignment="1">
      <alignment horizontal="left"/>
    </xf>
    <xf numFmtId="0" fontId="12" fillId="2" borderId="0" xfId="0" applyFont="1" applyFill="1" applyAlignment="1">
      <alignment horizontal="left" vertical="top" wrapText="1"/>
    </xf>
    <xf numFmtId="0" fontId="0" fillId="2" borderId="0" xfId="0" applyFill="1" applyAlignment="1">
      <alignment horizontal="left" vertical="top" wrapText="1"/>
    </xf>
    <xf numFmtId="0" fontId="0" fillId="2" borderId="6" xfId="0" applyFill="1" applyBorder="1" applyAlignment="1">
      <alignment horizontal="left" vertical="top" wrapText="1"/>
    </xf>
    <xf numFmtId="0" fontId="0" fillId="2" borderId="0" xfId="0" applyFill="1"/>
    <xf numFmtId="0" fontId="12" fillId="2" borderId="6" xfId="0" applyFont="1" applyFill="1" applyBorder="1" applyAlignment="1">
      <alignment horizontal="left" vertical="top" wrapText="1"/>
    </xf>
    <xf numFmtId="0" fontId="0" fillId="2" borderId="6" xfId="0" applyFill="1" applyBorder="1"/>
    <xf numFmtId="0" fontId="12" fillId="2" borderId="0" xfId="0" applyFont="1" applyFill="1" applyAlignment="1">
      <alignment horizontal="left" vertical="top"/>
    </xf>
    <xf numFmtId="0" fontId="12" fillId="2" borderId="6" xfId="0" applyFont="1" applyFill="1" applyBorder="1" applyAlignment="1">
      <alignment horizontal="left" vertical="top"/>
    </xf>
    <xf numFmtId="0" fontId="2" fillId="2" borderId="0" xfId="0" applyFont="1" applyFill="1"/>
    <xf numFmtId="0" fontId="12" fillId="2" borderId="0" xfId="0" applyFont="1" applyFill="1" applyAlignment="1">
      <alignment horizontal="left" vertical="center"/>
    </xf>
    <xf numFmtId="0" fontId="12" fillId="2" borderId="6" xfId="0" applyFont="1" applyFill="1" applyBorder="1" applyAlignment="1">
      <alignment horizontal="left" vertical="center"/>
    </xf>
  </cellXfs>
  <cellStyles count="1">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xdr:from>
      <xdr:col>0</xdr:col>
      <xdr:colOff>19050</xdr:colOff>
      <xdr:row>8</xdr:row>
      <xdr:rowOff>19050</xdr:rowOff>
    </xdr:from>
    <xdr:to>
      <xdr:col>1</xdr:col>
      <xdr:colOff>276225</xdr:colOff>
      <xdr:row>12</xdr:row>
      <xdr:rowOff>209550</xdr:rowOff>
    </xdr:to>
    <xdr:sp macro="" textlink="">
      <xdr:nvSpPr>
        <xdr:cNvPr id="16322" name="Line 67">
          <a:extLst>
            <a:ext uri="{FF2B5EF4-FFF2-40B4-BE49-F238E27FC236}">
              <a16:creationId xmlns:a16="http://schemas.microsoft.com/office/drawing/2014/main" id="{00000000-0008-0000-0000-0000C23F0000}"/>
            </a:ext>
          </a:extLst>
        </xdr:cNvPr>
        <xdr:cNvSpPr>
          <a:spLocks noChangeShapeType="1"/>
        </xdr:cNvSpPr>
      </xdr:nvSpPr>
      <xdr:spPr bwMode="auto">
        <a:xfrm>
          <a:off x="19050" y="2190750"/>
          <a:ext cx="1285875" cy="1704975"/>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0</xdr:col>
      <xdr:colOff>487156</xdr:colOff>
      <xdr:row>8</xdr:row>
      <xdr:rowOff>18830</xdr:rowOff>
    </xdr:from>
    <xdr:to>
      <xdr:col>1</xdr:col>
      <xdr:colOff>166810</xdr:colOff>
      <xdr:row>9</xdr:row>
      <xdr:rowOff>176929</xdr:rowOff>
    </xdr:to>
    <xdr:sp macro="" textlink="">
      <xdr:nvSpPr>
        <xdr:cNvPr id="1092" name="Text Box 68">
          <a:extLst>
            <a:ext uri="{FF2B5EF4-FFF2-40B4-BE49-F238E27FC236}">
              <a16:creationId xmlns:a16="http://schemas.microsoft.com/office/drawing/2014/main" id="{00000000-0008-0000-0000-000044040000}"/>
            </a:ext>
          </a:extLst>
        </xdr:cNvPr>
        <xdr:cNvSpPr txBox="1">
          <a:spLocks noChangeArrowheads="1"/>
        </xdr:cNvSpPr>
      </xdr:nvSpPr>
      <xdr:spPr bwMode="auto">
        <a:xfrm>
          <a:off x="487156" y="1676180"/>
          <a:ext cx="736929" cy="423838"/>
        </a:xfrm>
        <a:prstGeom prst="rect">
          <a:avLst/>
        </a:prstGeom>
        <a:noFill/>
        <a:ln w="9525">
          <a:noFill/>
          <a:miter lim="800000"/>
          <a:headEnd/>
          <a:tailEnd/>
        </a:ln>
      </xdr:spPr>
      <xdr:txBody>
        <a:bodyPr vertOverflow="clip" wrap="square" lIns="36576" tIns="27432" rIns="0" bIns="0" anchor="t" upright="1"/>
        <a:lstStyle/>
        <a:p>
          <a:pPr algn="l" rtl="1">
            <a:lnSpc>
              <a:spcPts val="1100"/>
            </a:lnSpc>
            <a:defRPr sz="1000"/>
          </a:pPr>
          <a:r>
            <a:rPr lang="es-MX" sz="1000" b="1" i="0" strike="noStrike">
              <a:solidFill>
                <a:srgbClr val="000000"/>
              </a:solidFill>
              <a:latin typeface="Arial"/>
              <a:cs typeface="Arial"/>
            </a:rPr>
            <a:t>Aspecto ambiental</a:t>
          </a:r>
        </a:p>
      </xdr:txBody>
    </xdr:sp>
    <xdr:clientData/>
  </xdr:twoCellAnchor>
  <xdr:oneCellAnchor>
    <xdr:from>
      <xdr:col>0</xdr:col>
      <xdr:colOff>0</xdr:colOff>
      <xdr:row>12</xdr:row>
      <xdr:rowOff>2262</xdr:rowOff>
    </xdr:from>
    <xdr:ext cx="1224951" cy="175176"/>
    <xdr:sp macro="" textlink="">
      <xdr:nvSpPr>
        <xdr:cNvPr id="1869" name="Text Box 845">
          <a:extLst>
            <a:ext uri="{FF2B5EF4-FFF2-40B4-BE49-F238E27FC236}">
              <a16:creationId xmlns:a16="http://schemas.microsoft.com/office/drawing/2014/main" id="{00000000-0008-0000-0000-00004D070000}"/>
            </a:ext>
          </a:extLst>
        </xdr:cNvPr>
        <xdr:cNvSpPr txBox="1">
          <a:spLocks noChangeArrowheads="1"/>
        </xdr:cNvSpPr>
      </xdr:nvSpPr>
      <xdr:spPr bwMode="auto">
        <a:xfrm>
          <a:off x="0" y="3695845"/>
          <a:ext cx="1224951" cy="175176"/>
        </a:xfrm>
        <a:prstGeom prst="rect">
          <a:avLst/>
        </a:prstGeom>
        <a:noFill/>
        <a:ln w="9525">
          <a:noFill/>
          <a:miter lim="800000"/>
          <a:headEnd/>
          <a:tailEnd/>
        </a:ln>
      </xdr:spPr>
      <xdr:txBody>
        <a:bodyPr wrap="none" lIns="27432" tIns="27432" rIns="0" bIns="0" anchor="t" upright="1">
          <a:spAutoFit/>
        </a:bodyPr>
        <a:lstStyle/>
        <a:p>
          <a:pPr algn="l" rtl="1">
            <a:defRPr sz="1000"/>
          </a:pPr>
          <a:r>
            <a:rPr lang="es-MX" sz="1000" b="1" i="0" strike="noStrike">
              <a:solidFill>
                <a:srgbClr val="000000"/>
              </a:solidFill>
              <a:latin typeface="Arial"/>
              <a:cs typeface="Arial"/>
            </a:rPr>
            <a:t>Proceso - Actividad</a:t>
          </a:r>
        </a:p>
      </xdr:txBody>
    </xdr:sp>
    <xdr:clientData/>
  </xdr:oneCellAnchor>
  <xdr:twoCellAnchor editAs="oneCell">
    <xdr:from>
      <xdr:col>0</xdr:col>
      <xdr:colOff>571500</xdr:colOff>
      <xdr:row>1</xdr:row>
      <xdr:rowOff>13607</xdr:rowOff>
    </xdr:from>
    <xdr:to>
      <xdr:col>3</xdr:col>
      <xdr:colOff>68852</xdr:colOff>
      <xdr:row>5</xdr:row>
      <xdr:rowOff>177709</xdr:rowOff>
    </xdr:to>
    <xdr:pic>
      <xdr:nvPicPr>
        <xdr:cNvPr id="6" name="Imagen 5">
          <a:extLst>
            <a:ext uri="{FF2B5EF4-FFF2-40B4-BE49-F238E27FC236}">
              <a16:creationId xmlns:a16="http://schemas.microsoft.com/office/drawing/2014/main" id="{39BA8673-EEC2-4899-AADD-181B0C92C5AB}"/>
            </a:ext>
          </a:extLst>
        </xdr:cNvPr>
        <xdr:cNvPicPr/>
      </xdr:nvPicPr>
      <xdr:blipFill>
        <a:blip xmlns:r="http://schemas.openxmlformats.org/officeDocument/2006/relationships" r:embed="rId1"/>
        <a:stretch>
          <a:fillRect/>
        </a:stretch>
      </xdr:blipFill>
      <xdr:spPr>
        <a:xfrm>
          <a:off x="571500" y="258536"/>
          <a:ext cx="1184638" cy="117103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104775</xdr:colOff>
      <xdr:row>0</xdr:row>
      <xdr:rowOff>118382</xdr:rowOff>
    </xdr:from>
    <xdr:to>
      <xdr:col>5</xdr:col>
      <xdr:colOff>219075</xdr:colOff>
      <xdr:row>5</xdr:row>
      <xdr:rowOff>28575</xdr:rowOff>
    </xdr:to>
    <xdr:pic>
      <xdr:nvPicPr>
        <xdr:cNvPr id="3" name="Imagen 2">
          <a:extLst>
            <a:ext uri="{FF2B5EF4-FFF2-40B4-BE49-F238E27FC236}">
              <a16:creationId xmlns:a16="http://schemas.microsoft.com/office/drawing/2014/main" id="{29F841CC-7A24-4C52-B01B-E29C2D76BAB6}"/>
            </a:ext>
          </a:extLst>
        </xdr:cNvPr>
        <xdr:cNvPicPr/>
      </xdr:nvPicPr>
      <xdr:blipFill>
        <a:blip xmlns:r="http://schemas.openxmlformats.org/officeDocument/2006/relationships" r:embed="rId1"/>
        <a:stretch>
          <a:fillRect/>
        </a:stretch>
      </xdr:blipFill>
      <xdr:spPr>
        <a:xfrm>
          <a:off x="4448175" y="118382"/>
          <a:ext cx="1028700" cy="862693"/>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C531"/>
  <sheetViews>
    <sheetView showGridLines="0" showRuler="0" topLeftCell="A54" zoomScale="110" zoomScaleNormal="110" zoomScaleSheetLayoutView="100" zoomScalePageLayoutView="110" workbookViewId="0">
      <selection activeCell="N57" sqref="N57"/>
    </sheetView>
  </sheetViews>
  <sheetFormatPr baseColWidth="10" defaultColWidth="11.42578125" defaultRowHeight="12.75" x14ac:dyDescent="0.2"/>
  <cols>
    <col min="1" max="1" width="15.85546875" style="1" customWidth="1"/>
    <col min="2" max="2" width="3.7109375" bestFit="1" customWidth="1"/>
    <col min="3" max="3" width="4.42578125" style="3" customWidth="1"/>
    <col min="4" max="4" width="5.140625" customWidth="1"/>
    <col min="5" max="5" width="3.85546875" customWidth="1"/>
    <col min="6" max="6" width="3.7109375" customWidth="1"/>
    <col min="7" max="7" width="3.28515625" customWidth="1"/>
    <col min="8" max="8" width="15.42578125" customWidth="1"/>
    <col min="9" max="9" width="13.42578125" customWidth="1"/>
    <col min="10" max="11" width="3.85546875" customWidth="1"/>
    <col min="12" max="14" width="5" customWidth="1"/>
    <col min="15" max="15" width="8.5703125" customWidth="1"/>
    <col min="16" max="16" width="12.85546875" customWidth="1"/>
    <col min="17" max="18" width="10.85546875" customWidth="1"/>
    <col min="19" max="19" width="6.85546875" customWidth="1"/>
    <col min="20" max="21" width="5.140625" customWidth="1"/>
    <col min="22" max="22" width="4" customWidth="1"/>
    <col min="23" max="23" width="5.28515625" customWidth="1"/>
    <col min="24" max="24" width="5.5703125" customWidth="1"/>
    <col min="25" max="25" width="5" customWidth="1"/>
    <col min="26" max="26" width="6.7109375" customWidth="1"/>
    <col min="27" max="27" width="13.140625" customWidth="1"/>
    <col min="28" max="29" width="3.140625" customWidth="1"/>
  </cols>
  <sheetData>
    <row r="1" spans="1:29" ht="19.5" customHeight="1" x14ac:dyDescent="0.2">
      <c r="A1" s="151"/>
      <c r="B1" s="152"/>
      <c r="C1" s="152"/>
      <c r="D1" s="152"/>
      <c r="E1" s="153"/>
      <c r="F1" s="193" t="s">
        <v>161</v>
      </c>
      <c r="G1" s="194"/>
      <c r="H1" s="194"/>
      <c r="I1" s="194"/>
      <c r="J1" s="194"/>
      <c r="K1" s="194"/>
      <c r="L1" s="194"/>
      <c r="M1" s="194"/>
      <c r="N1" s="194"/>
      <c r="O1" s="194"/>
      <c r="P1" s="194"/>
      <c r="Q1" s="194"/>
      <c r="R1" s="194"/>
      <c r="S1" s="195"/>
      <c r="T1" s="202" t="s">
        <v>263</v>
      </c>
      <c r="U1" s="202"/>
      <c r="V1" s="202"/>
      <c r="W1" s="202"/>
      <c r="X1" s="202"/>
      <c r="Y1" s="202"/>
      <c r="Z1" s="202"/>
      <c r="AA1" s="202"/>
    </row>
    <row r="2" spans="1:29" ht="18" customHeight="1" x14ac:dyDescent="0.2">
      <c r="A2" s="154"/>
      <c r="B2" s="91"/>
      <c r="C2" s="91"/>
      <c r="D2" s="91"/>
      <c r="E2" s="155"/>
      <c r="F2" s="196"/>
      <c r="G2" s="197"/>
      <c r="H2" s="197"/>
      <c r="I2" s="197"/>
      <c r="J2" s="197"/>
      <c r="K2" s="197"/>
      <c r="L2" s="197"/>
      <c r="M2" s="197"/>
      <c r="N2" s="197"/>
      <c r="O2" s="197"/>
      <c r="P2" s="197"/>
      <c r="Q2" s="197"/>
      <c r="R2" s="197"/>
      <c r="S2" s="198"/>
      <c r="T2" s="202"/>
      <c r="U2" s="202"/>
      <c r="V2" s="202"/>
      <c r="W2" s="202"/>
      <c r="X2" s="202"/>
      <c r="Y2" s="202"/>
      <c r="Z2" s="202"/>
      <c r="AA2" s="202"/>
      <c r="AB2" s="17"/>
      <c r="AC2" s="17"/>
    </row>
    <row r="3" spans="1:29" ht="24" customHeight="1" x14ac:dyDescent="0.2">
      <c r="A3" s="154"/>
      <c r="B3" s="91"/>
      <c r="C3" s="91"/>
      <c r="D3" s="91"/>
      <c r="E3" s="155"/>
      <c r="F3" s="196"/>
      <c r="G3" s="197"/>
      <c r="H3" s="197"/>
      <c r="I3" s="197"/>
      <c r="J3" s="197"/>
      <c r="K3" s="197"/>
      <c r="L3" s="197"/>
      <c r="M3" s="197"/>
      <c r="N3" s="197"/>
      <c r="O3" s="197"/>
      <c r="P3" s="197"/>
      <c r="Q3" s="197"/>
      <c r="R3" s="197"/>
      <c r="S3" s="198"/>
      <c r="T3" s="184" t="s">
        <v>162</v>
      </c>
      <c r="U3" s="185"/>
      <c r="V3" s="185"/>
      <c r="W3" s="185"/>
      <c r="X3" s="185"/>
      <c r="Y3" s="186"/>
      <c r="Z3" s="203" t="s">
        <v>102</v>
      </c>
      <c r="AA3" s="203"/>
      <c r="AB3" s="17"/>
      <c r="AC3" s="17"/>
    </row>
    <row r="4" spans="1:29" ht="20.25" customHeight="1" x14ac:dyDescent="0.2">
      <c r="A4" s="154"/>
      <c r="B4" s="91"/>
      <c r="C4" s="91"/>
      <c r="D4" s="91"/>
      <c r="E4" s="155"/>
      <c r="F4" s="196"/>
      <c r="G4" s="197"/>
      <c r="H4" s="197"/>
      <c r="I4" s="197"/>
      <c r="J4" s="197"/>
      <c r="K4" s="197"/>
      <c r="L4" s="197"/>
      <c r="M4" s="197"/>
      <c r="N4" s="197"/>
      <c r="O4" s="197"/>
      <c r="P4" s="197"/>
      <c r="Q4" s="197"/>
      <c r="R4" s="197"/>
      <c r="S4" s="198"/>
      <c r="T4" s="184" t="s">
        <v>323</v>
      </c>
      <c r="U4" s="185"/>
      <c r="V4" s="185"/>
      <c r="W4" s="185"/>
      <c r="X4" s="185"/>
      <c r="Y4" s="185"/>
      <c r="Z4" s="185"/>
      <c r="AA4" s="186"/>
      <c r="AB4" s="17"/>
      <c r="AC4" s="17"/>
    </row>
    <row r="5" spans="1:29" ht="17.25" customHeight="1" x14ac:dyDescent="0.2">
      <c r="A5" s="154"/>
      <c r="B5" s="91"/>
      <c r="C5" s="91"/>
      <c r="D5" s="91"/>
      <c r="E5" s="155"/>
      <c r="F5" s="196"/>
      <c r="G5" s="197"/>
      <c r="H5" s="197"/>
      <c r="I5" s="197"/>
      <c r="J5" s="197"/>
      <c r="K5" s="197"/>
      <c r="L5" s="197"/>
      <c r="M5" s="197"/>
      <c r="N5" s="197"/>
      <c r="O5" s="197"/>
      <c r="P5" s="197"/>
      <c r="Q5" s="197"/>
      <c r="R5" s="197"/>
      <c r="S5" s="198"/>
      <c r="T5" s="187" t="s">
        <v>201</v>
      </c>
      <c r="U5" s="188"/>
      <c r="V5" s="188"/>
      <c r="W5" s="188"/>
      <c r="X5" s="188"/>
      <c r="Y5" s="188"/>
      <c r="Z5" s="189"/>
      <c r="AA5" s="165" t="s">
        <v>324</v>
      </c>
      <c r="AB5" s="17"/>
      <c r="AC5" s="17"/>
    </row>
    <row r="6" spans="1:29" ht="23.25" customHeight="1" x14ac:dyDescent="0.2">
      <c r="A6" s="156"/>
      <c r="B6" s="157"/>
      <c r="C6" s="157"/>
      <c r="D6" s="157"/>
      <c r="E6" s="158"/>
      <c r="F6" s="199"/>
      <c r="G6" s="200"/>
      <c r="H6" s="200"/>
      <c r="I6" s="200"/>
      <c r="J6" s="200"/>
      <c r="K6" s="200"/>
      <c r="L6" s="200"/>
      <c r="M6" s="200"/>
      <c r="N6" s="200"/>
      <c r="O6" s="200"/>
      <c r="P6" s="200"/>
      <c r="Q6" s="200"/>
      <c r="R6" s="200"/>
      <c r="S6" s="201"/>
      <c r="T6" s="190"/>
      <c r="U6" s="191"/>
      <c r="V6" s="191"/>
      <c r="W6" s="191"/>
      <c r="X6" s="191"/>
      <c r="Y6" s="191"/>
      <c r="Z6" s="192"/>
      <c r="AA6" s="165"/>
      <c r="AB6" s="17"/>
      <c r="AC6" s="17"/>
    </row>
    <row r="7" spans="1:29" ht="26.25" customHeight="1" thickBot="1" x14ac:dyDescent="0.25">
      <c r="A7"/>
      <c r="C7" s="17"/>
      <c r="D7" s="18"/>
      <c r="E7" s="18"/>
      <c r="F7" s="18"/>
      <c r="G7" s="18"/>
      <c r="H7" s="18"/>
      <c r="I7" s="18"/>
      <c r="J7" s="18"/>
      <c r="K7" s="18"/>
      <c r="L7" s="18"/>
      <c r="M7" s="18"/>
      <c r="N7" s="18"/>
      <c r="O7" s="18"/>
      <c r="P7" s="18"/>
      <c r="Q7" s="18"/>
      <c r="R7" s="18"/>
      <c r="S7" s="18"/>
      <c r="T7" s="18"/>
      <c r="U7" s="18"/>
      <c r="V7" s="18"/>
      <c r="W7" s="18"/>
      <c r="X7" s="18"/>
      <c r="Y7" s="18"/>
      <c r="Z7" s="18"/>
      <c r="AA7" s="16"/>
    </row>
    <row r="8" spans="1:29" ht="22.5" customHeight="1" thickBot="1" x14ac:dyDescent="0.25">
      <c r="A8" s="128"/>
      <c r="B8" s="129"/>
      <c r="C8" s="147" t="s">
        <v>0</v>
      </c>
      <c r="D8" s="168" t="s">
        <v>11</v>
      </c>
      <c r="E8" s="169"/>
      <c r="F8" s="169"/>
      <c r="G8" s="169"/>
      <c r="H8" s="169"/>
      <c r="I8" s="169"/>
      <c r="J8" s="169"/>
      <c r="K8" s="169"/>
      <c r="L8" s="169"/>
      <c r="M8" s="169"/>
      <c r="N8" s="169"/>
      <c r="O8" s="169"/>
      <c r="P8" s="169"/>
      <c r="Q8" s="169"/>
      <c r="R8" s="169"/>
      <c r="S8" s="169"/>
      <c r="T8" s="169"/>
      <c r="U8" s="169"/>
      <c r="V8" s="169"/>
      <c r="W8" s="169"/>
      <c r="X8" s="169"/>
      <c r="Y8" s="169"/>
      <c r="Z8" s="169"/>
      <c r="AA8" s="170"/>
    </row>
    <row r="9" spans="1:29" ht="21.75" customHeight="1" thickBot="1" x14ac:dyDescent="0.25">
      <c r="A9" s="130"/>
      <c r="B9" s="131"/>
      <c r="C9" s="148"/>
      <c r="D9" s="140" t="s">
        <v>8</v>
      </c>
      <c r="E9" s="141"/>
      <c r="F9" s="141"/>
      <c r="G9" s="142"/>
      <c r="H9" s="171"/>
      <c r="I9" s="172"/>
      <c r="J9" s="172"/>
      <c r="K9" s="172"/>
      <c r="L9" s="172"/>
      <c r="M9" s="172"/>
      <c r="N9" s="172"/>
      <c r="O9" s="172"/>
      <c r="P9" s="172"/>
      <c r="Q9" s="172"/>
      <c r="R9" s="172"/>
      <c r="S9" s="172"/>
      <c r="T9" s="172"/>
      <c r="U9" s="172"/>
      <c r="V9" s="172"/>
      <c r="W9" s="172"/>
      <c r="X9" s="172"/>
      <c r="Y9" s="172"/>
      <c r="Z9" s="172"/>
      <c r="AA9" s="173"/>
    </row>
    <row r="10" spans="1:29" ht="20.25" customHeight="1" thickBot="1" x14ac:dyDescent="0.25">
      <c r="A10" s="130"/>
      <c r="B10" s="131"/>
      <c r="C10" s="148"/>
      <c r="D10" s="143"/>
      <c r="E10" s="141"/>
      <c r="F10" s="141"/>
      <c r="G10" s="142"/>
      <c r="H10" s="159" t="s">
        <v>213</v>
      </c>
      <c r="I10" s="160"/>
      <c r="J10" s="178"/>
      <c r="K10" s="178"/>
      <c r="L10" s="178"/>
      <c r="M10" s="178"/>
      <c r="N10" s="178"/>
      <c r="O10" s="178"/>
      <c r="P10" s="178"/>
      <c r="Q10" s="178"/>
      <c r="R10" s="178"/>
      <c r="S10" s="178"/>
      <c r="T10" s="179"/>
      <c r="U10" s="179"/>
      <c r="V10" s="179"/>
      <c r="W10" s="179"/>
      <c r="X10" s="179"/>
      <c r="Y10" s="179"/>
      <c r="Z10" s="179"/>
      <c r="AA10" s="174" t="s">
        <v>90</v>
      </c>
    </row>
    <row r="11" spans="1:29" ht="24.75" customHeight="1" thickBot="1" x14ac:dyDescent="0.25">
      <c r="A11" s="130"/>
      <c r="B11" s="131"/>
      <c r="C11" s="148"/>
      <c r="D11" s="144"/>
      <c r="E11" s="145"/>
      <c r="F11" s="145"/>
      <c r="G11" s="146"/>
      <c r="H11" s="161"/>
      <c r="I11" s="162"/>
      <c r="J11" s="120" t="s">
        <v>207</v>
      </c>
      <c r="K11" s="120"/>
      <c r="L11" s="120"/>
      <c r="M11" s="120"/>
      <c r="N11" s="120"/>
      <c r="O11" s="120"/>
      <c r="P11" s="120"/>
      <c r="Q11" s="120"/>
      <c r="R11" s="120"/>
      <c r="S11" s="121"/>
      <c r="T11" s="176" t="s">
        <v>206</v>
      </c>
      <c r="U11" s="177"/>
      <c r="V11" s="177"/>
      <c r="W11" s="177"/>
      <c r="X11" s="177"/>
      <c r="Y11" s="177"/>
      <c r="Z11" s="177"/>
      <c r="AA11" s="175"/>
    </row>
    <row r="12" spans="1:29" ht="57.75" customHeight="1" x14ac:dyDescent="0.2">
      <c r="A12" s="130"/>
      <c r="B12" s="131"/>
      <c r="C12" s="148"/>
      <c r="D12" s="134" t="s">
        <v>73</v>
      </c>
      <c r="E12" s="138" t="s">
        <v>74</v>
      </c>
      <c r="F12" s="138" t="s">
        <v>75</v>
      </c>
      <c r="G12" s="149" t="s">
        <v>101</v>
      </c>
      <c r="H12" s="136" t="s">
        <v>104</v>
      </c>
      <c r="I12" s="126" t="s">
        <v>255</v>
      </c>
      <c r="J12" s="116" t="s">
        <v>76</v>
      </c>
      <c r="K12" s="116" t="s">
        <v>260</v>
      </c>
      <c r="L12" s="116" t="s">
        <v>77</v>
      </c>
      <c r="M12" s="116" t="s">
        <v>261</v>
      </c>
      <c r="N12" s="116" t="s">
        <v>202</v>
      </c>
      <c r="O12" s="116" t="s">
        <v>203</v>
      </c>
      <c r="P12" s="116" t="s">
        <v>208</v>
      </c>
      <c r="Q12" s="124" t="s">
        <v>259</v>
      </c>
      <c r="R12" s="122" t="s">
        <v>204</v>
      </c>
      <c r="S12" s="182" t="s">
        <v>205</v>
      </c>
      <c r="T12" s="118" t="s">
        <v>78</v>
      </c>
      <c r="U12" s="163" t="s">
        <v>262</v>
      </c>
      <c r="V12" s="114" t="s">
        <v>209</v>
      </c>
      <c r="W12" s="114" t="s">
        <v>79</v>
      </c>
      <c r="X12" s="114" t="s">
        <v>210</v>
      </c>
      <c r="Y12" s="114" t="s">
        <v>80</v>
      </c>
      <c r="Z12" s="180" t="s">
        <v>211</v>
      </c>
      <c r="AA12" s="166" t="s">
        <v>91</v>
      </c>
    </row>
    <row r="13" spans="1:29" ht="33.75" customHeight="1" thickBot="1" x14ac:dyDescent="0.25">
      <c r="A13" s="132"/>
      <c r="B13" s="133"/>
      <c r="C13" s="148"/>
      <c r="D13" s="135"/>
      <c r="E13" s="139"/>
      <c r="F13" s="139"/>
      <c r="G13" s="150"/>
      <c r="H13" s="137"/>
      <c r="I13" s="127"/>
      <c r="J13" s="117"/>
      <c r="K13" s="117"/>
      <c r="L13" s="117"/>
      <c r="M13" s="117"/>
      <c r="N13" s="117"/>
      <c r="O13" s="117"/>
      <c r="P13" s="117"/>
      <c r="Q13" s="125"/>
      <c r="R13" s="123"/>
      <c r="S13" s="183"/>
      <c r="T13" s="119"/>
      <c r="U13" s="164"/>
      <c r="V13" s="115"/>
      <c r="W13" s="115"/>
      <c r="X13" s="115"/>
      <c r="Y13" s="115"/>
      <c r="Z13" s="181"/>
      <c r="AA13" s="167"/>
    </row>
    <row r="14" spans="1:29" ht="12" customHeight="1" x14ac:dyDescent="0.2">
      <c r="A14" s="94" t="s">
        <v>81</v>
      </c>
      <c r="B14" s="111"/>
      <c r="C14" s="6" t="s">
        <v>3</v>
      </c>
      <c r="D14" s="45">
        <v>1</v>
      </c>
      <c r="E14" s="45">
        <v>3</v>
      </c>
      <c r="F14" s="25"/>
      <c r="G14" s="25"/>
      <c r="H14" s="25"/>
      <c r="I14" s="25"/>
      <c r="J14" s="27"/>
      <c r="K14" s="27"/>
      <c r="L14" s="27"/>
      <c r="M14" s="27"/>
      <c r="N14" s="27"/>
      <c r="O14" s="27"/>
      <c r="P14" s="27"/>
      <c r="Q14" s="27"/>
      <c r="R14" s="27"/>
      <c r="S14" s="45">
        <v>1</v>
      </c>
      <c r="T14" s="45">
        <v>1</v>
      </c>
      <c r="U14" s="45">
        <v>1</v>
      </c>
      <c r="V14" s="45">
        <v>1</v>
      </c>
      <c r="W14" s="27"/>
      <c r="X14" s="45">
        <v>3</v>
      </c>
      <c r="Y14" s="45">
        <v>2</v>
      </c>
      <c r="Z14" s="67"/>
      <c r="AA14" s="74"/>
    </row>
    <row r="15" spans="1:29" ht="12" customHeight="1" x14ac:dyDescent="0.2">
      <c r="A15" s="112"/>
      <c r="B15" s="113"/>
      <c r="C15" s="4" t="s">
        <v>4</v>
      </c>
      <c r="D15" s="45">
        <v>1</v>
      </c>
      <c r="E15" s="45">
        <v>3</v>
      </c>
      <c r="F15" s="26"/>
      <c r="G15" s="26"/>
      <c r="H15" s="26"/>
      <c r="I15" s="26"/>
      <c r="J15" s="27"/>
      <c r="K15" s="27"/>
      <c r="L15" s="27"/>
      <c r="M15" s="27"/>
      <c r="N15" s="27"/>
      <c r="O15" s="27"/>
      <c r="P15" s="27"/>
      <c r="Q15" s="27"/>
      <c r="R15" s="27"/>
      <c r="S15" s="45">
        <v>3</v>
      </c>
      <c r="T15" s="45">
        <v>1</v>
      </c>
      <c r="U15" s="45">
        <v>3</v>
      </c>
      <c r="V15" s="45">
        <v>1</v>
      </c>
      <c r="W15" s="27"/>
      <c r="X15" s="45">
        <v>1</v>
      </c>
      <c r="Y15" s="45">
        <v>3</v>
      </c>
      <c r="Z15" s="67"/>
      <c r="AA15" s="75"/>
    </row>
    <row r="16" spans="1:29" ht="15" customHeight="1" x14ac:dyDescent="0.2">
      <c r="A16" s="112"/>
      <c r="B16" s="113"/>
      <c r="C16" s="4" t="s">
        <v>5</v>
      </c>
      <c r="D16" s="45">
        <v>1</v>
      </c>
      <c r="E16" s="45">
        <v>2</v>
      </c>
      <c r="F16" s="27"/>
      <c r="G16" s="27"/>
      <c r="H16" s="27"/>
      <c r="I16" s="27"/>
      <c r="J16" s="27"/>
      <c r="K16" s="27"/>
      <c r="L16" s="27"/>
      <c r="M16" s="27"/>
      <c r="N16" s="27"/>
      <c r="O16" s="27"/>
      <c r="P16" s="27"/>
      <c r="Q16" s="27"/>
      <c r="R16" s="27"/>
      <c r="S16" s="45">
        <v>1</v>
      </c>
      <c r="T16" s="45">
        <v>1</v>
      </c>
      <c r="U16" s="45">
        <v>3</v>
      </c>
      <c r="V16" s="45">
        <v>3</v>
      </c>
      <c r="W16" s="27"/>
      <c r="X16" s="45">
        <v>3</v>
      </c>
      <c r="Y16" s="45">
        <v>3</v>
      </c>
      <c r="Z16" s="67"/>
      <c r="AA16" s="74"/>
    </row>
    <row r="17" spans="1:27" ht="12" customHeight="1" x14ac:dyDescent="0.2">
      <c r="A17" s="112"/>
      <c r="B17" s="113"/>
      <c r="C17" s="5" t="s">
        <v>6</v>
      </c>
      <c r="D17" s="45">
        <v>2</v>
      </c>
      <c r="E17" s="45">
        <v>3</v>
      </c>
      <c r="F17" s="27"/>
      <c r="G17" s="27"/>
      <c r="H17" s="27"/>
      <c r="I17" s="27"/>
      <c r="J17" s="27"/>
      <c r="K17" s="27"/>
      <c r="L17" s="27"/>
      <c r="M17" s="27"/>
      <c r="N17" s="27"/>
      <c r="O17" s="27"/>
      <c r="P17" s="27"/>
      <c r="Q17" s="27"/>
      <c r="R17" s="27"/>
      <c r="S17" s="45">
        <v>3</v>
      </c>
      <c r="T17" s="45">
        <v>1</v>
      </c>
      <c r="U17" s="45">
        <v>1</v>
      </c>
      <c r="V17" s="45">
        <v>1</v>
      </c>
      <c r="W17" s="27"/>
      <c r="X17" s="45">
        <v>1</v>
      </c>
      <c r="Y17" s="45">
        <v>2</v>
      </c>
      <c r="Z17" s="67"/>
      <c r="AA17" s="74"/>
    </row>
    <row r="18" spans="1:27" ht="12" customHeight="1" x14ac:dyDescent="0.2">
      <c r="A18" s="112"/>
      <c r="B18" s="113"/>
      <c r="C18" s="4" t="s">
        <v>7</v>
      </c>
      <c r="D18" s="45">
        <v>1</v>
      </c>
      <c r="E18" s="45">
        <v>1</v>
      </c>
      <c r="F18" s="27"/>
      <c r="G18" s="27"/>
      <c r="H18" s="27"/>
      <c r="I18" s="27"/>
      <c r="J18" s="27"/>
      <c r="K18" s="27"/>
      <c r="L18" s="27"/>
      <c r="M18" s="27"/>
      <c r="N18" s="27"/>
      <c r="O18" s="27"/>
      <c r="P18" s="27"/>
      <c r="Q18" s="27"/>
      <c r="R18" s="27"/>
      <c r="S18" s="45">
        <v>1</v>
      </c>
      <c r="T18" s="45">
        <v>1</v>
      </c>
      <c r="U18" s="45">
        <v>1</v>
      </c>
      <c r="V18" s="45">
        <v>1</v>
      </c>
      <c r="W18" s="26"/>
      <c r="X18" s="45">
        <v>1</v>
      </c>
      <c r="Y18" s="45">
        <v>1</v>
      </c>
      <c r="Z18" s="67"/>
      <c r="AA18" s="74"/>
    </row>
    <row r="19" spans="1:27" s="2" customFormat="1" ht="14.25" customHeight="1" x14ac:dyDescent="0.2">
      <c r="A19" s="112"/>
      <c r="B19" s="113"/>
      <c r="C19" s="5" t="s">
        <v>9</v>
      </c>
      <c r="D19" s="22">
        <f>SUMPRODUCT((D14+D15+D16)*(D17+D18))</f>
        <v>9</v>
      </c>
      <c r="E19" s="44">
        <f t="shared" ref="E19:AA19" si="0">SUMPRODUCT((E14+E15+E16)*(E17+E18))</f>
        <v>32</v>
      </c>
      <c r="F19" s="26">
        <f t="shared" si="0"/>
        <v>0</v>
      </c>
      <c r="G19" s="26">
        <f t="shared" si="0"/>
        <v>0</v>
      </c>
      <c r="H19" s="26">
        <f t="shared" si="0"/>
        <v>0</v>
      </c>
      <c r="I19" s="26">
        <f t="shared" si="0"/>
        <v>0</v>
      </c>
      <c r="J19" s="26">
        <f t="shared" si="0"/>
        <v>0</v>
      </c>
      <c r="K19" s="26">
        <f t="shared" ref="K19" si="1">SUMPRODUCT((K14+K15+K16)*(K17+K18))</f>
        <v>0</v>
      </c>
      <c r="L19" s="26">
        <f t="shared" si="0"/>
        <v>0</v>
      </c>
      <c r="M19" s="26">
        <f t="shared" ref="M19" si="2">SUMPRODUCT((M14+M15+M16)*(M17+M18))</f>
        <v>0</v>
      </c>
      <c r="N19" s="26">
        <f t="shared" si="0"/>
        <v>0</v>
      </c>
      <c r="O19" s="26">
        <f t="shared" si="0"/>
        <v>0</v>
      </c>
      <c r="P19" s="26">
        <f t="shared" si="0"/>
        <v>0</v>
      </c>
      <c r="Q19" s="26">
        <f t="shared" si="0"/>
        <v>0</v>
      </c>
      <c r="R19" s="26">
        <f t="shared" si="0"/>
        <v>0</v>
      </c>
      <c r="S19" s="44">
        <f t="shared" si="0"/>
        <v>20</v>
      </c>
      <c r="T19" s="44">
        <f t="shared" si="0"/>
        <v>6</v>
      </c>
      <c r="U19" s="44">
        <f t="shared" ref="U19" si="3">SUMPRODUCT((U14+U15+U16)*(U17+U18))</f>
        <v>14</v>
      </c>
      <c r="V19" s="44">
        <f t="shared" si="0"/>
        <v>10</v>
      </c>
      <c r="W19" s="44">
        <f t="shared" si="0"/>
        <v>0</v>
      </c>
      <c r="X19" s="44">
        <f t="shared" si="0"/>
        <v>14</v>
      </c>
      <c r="Y19" s="44">
        <f t="shared" si="0"/>
        <v>24</v>
      </c>
      <c r="Z19" s="68">
        <f t="shared" si="0"/>
        <v>0</v>
      </c>
      <c r="AA19" s="74">
        <f t="shared" si="0"/>
        <v>0</v>
      </c>
    </row>
    <row r="20" spans="1:27" s="2" customFormat="1" ht="14.25" customHeight="1" thickBot="1" x14ac:dyDescent="0.25">
      <c r="A20" s="87" t="s">
        <v>10</v>
      </c>
      <c r="B20" s="93"/>
      <c r="C20" s="7"/>
      <c r="D20" s="24" t="str">
        <f t="shared" ref="D20:L20" si="4">IF(D19&gt;=27,"S","NS")</f>
        <v>NS</v>
      </c>
      <c r="E20" s="28" t="str">
        <f t="shared" si="4"/>
        <v>S</v>
      </c>
      <c r="F20" s="24" t="str">
        <f t="shared" si="4"/>
        <v>NS</v>
      </c>
      <c r="G20" s="24" t="str">
        <f t="shared" si="4"/>
        <v>NS</v>
      </c>
      <c r="H20" s="24" t="str">
        <f t="shared" si="4"/>
        <v>NS</v>
      </c>
      <c r="I20" s="24" t="str">
        <f t="shared" si="4"/>
        <v>NS</v>
      </c>
      <c r="J20" s="24" t="str">
        <f t="shared" si="4"/>
        <v>NS</v>
      </c>
      <c r="K20" s="24" t="str">
        <f t="shared" ref="K20" si="5">IF(K19&gt;=27,"S","NS")</f>
        <v>NS</v>
      </c>
      <c r="L20" s="24" t="str">
        <f t="shared" si="4"/>
        <v>NS</v>
      </c>
      <c r="M20" s="24" t="str">
        <f t="shared" ref="M20" si="6">IF(M19&gt;=27,"S","NS")</f>
        <v>NS</v>
      </c>
      <c r="N20" s="24" t="str">
        <f t="shared" ref="N20:R20" si="7">IF(N19&gt;=27,"S","NS")</f>
        <v>NS</v>
      </c>
      <c r="O20" s="24" t="str">
        <f t="shared" si="7"/>
        <v>NS</v>
      </c>
      <c r="P20" s="24" t="str">
        <f t="shared" si="7"/>
        <v>NS</v>
      </c>
      <c r="Q20" s="24" t="str">
        <f t="shared" si="7"/>
        <v>NS</v>
      </c>
      <c r="R20" s="24" t="str">
        <f t="shared" si="7"/>
        <v>NS</v>
      </c>
      <c r="S20" s="24" t="str">
        <f t="shared" ref="S20" si="8">IF(S19&gt;=27,"S","NS")</f>
        <v>NS</v>
      </c>
      <c r="T20" s="24" t="str">
        <f t="shared" ref="T20:U20" si="9">IF(T19&gt;=27,"S","NS")</f>
        <v>NS</v>
      </c>
      <c r="U20" s="39" t="str">
        <f t="shared" si="9"/>
        <v>NS</v>
      </c>
      <c r="V20" s="24" t="str">
        <f t="shared" ref="V20" si="10">IF(V19&gt;=27,"S","NS")</f>
        <v>NS</v>
      </c>
      <c r="W20" s="24" t="str">
        <f t="shared" ref="W20" si="11">IF(W19&gt;=27,"S","NS")</f>
        <v>NS</v>
      </c>
      <c r="X20" s="24" t="str">
        <f t="shared" ref="X20" si="12">IF(X19&gt;=27,"S","NS")</f>
        <v>NS</v>
      </c>
      <c r="Y20" s="24" t="str">
        <f t="shared" ref="Y20" si="13">IF(Y19&gt;=27,"S","NS")</f>
        <v>NS</v>
      </c>
      <c r="Z20" s="69" t="str">
        <f t="shared" ref="Z20" si="14">IF(Z19&gt;=27,"S","NS")</f>
        <v>NS</v>
      </c>
      <c r="AA20" s="76" t="str">
        <f t="shared" ref="AA20" si="15">IF(AA19&gt;=27,"S","NS")</f>
        <v>NS</v>
      </c>
    </row>
    <row r="21" spans="1:27" ht="12" customHeight="1" x14ac:dyDescent="0.2">
      <c r="A21" s="94" t="s">
        <v>82</v>
      </c>
      <c r="B21" s="111"/>
      <c r="C21" s="6" t="s">
        <v>3</v>
      </c>
      <c r="D21" s="46">
        <v>1</v>
      </c>
      <c r="E21" s="46">
        <v>1</v>
      </c>
      <c r="F21" s="27"/>
      <c r="G21" s="27"/>
      <c r="H21" s="27"/>
      <c r="I21" s="27"/>
      <c r="J21" s="27"/>
      <c r="K21" s="27"/>
      <c r="L21" s="27"/>
      <c r="M21" s="27"/>
      <c r="N21" s="27"/>
      <c r="O21" s="27"/>
      <c r="P21" s="27"/>
      <c r="Q21" s="27"/>
      <c r="R21" s="27"/>
      <c r="S21" s="45">
        <v>3</v>
      </c>
      <c r="T21" s="22">
        <v>1</v>
      </c>
      <c r="U21" s="26"/>
      <c r="V21" s="45">
        <v>3</v>
      </c>
      <c r="W21" s="26"/>
      <c r="X21" s="45">
        <v>3</v>
      </c>
      <c r="Y21" s="45">
        <v>3</v>
      </c>
      <c r="Z21" s="67"/>
      <c r="AA21" s="74"/>
    </row>
    <row r="22" spans="1:27" ht="12" customHeight="1" x14ac:dyDescent="0.2">
      <c r="A22" s="112"/>
      <c r="B22" s="113"/>
      <c r="C22" s="4" t="s">
        <v>4</v>
      </c>
      <c r="D22" s="46">
        <v>1</v>
      </c>
      <c r="E22" s="46">
        <v>3</v>
      </c>
      <c r="F22" s="27"/>
      <c r="G22" s="27"/>
      <c r="H22" s="27"/>
      <c r="I22" s="27"/>
      <c r="J22" s="27"/>
      <c r="K22" s="27"/>
      <c r="L22" s="27"/>
      <c r="M22" s="27"/>
      <c r="N22" s="27"/>
      <c r="O22" s="27"/>
      <c r="P22" s="27"/>
      <c r="Q22" s="27"/>
      <c r="R22" s="27"/>
      <c r="S22" s="45">
        <v>3</v>
      </c>
      <c r="T22" s="22">
        <v>1</v>
      </c>
      <c r="U22" s="26"/>
      <c r="V22" s="45">
        <v>1</v>
      </c>
      <c r="W22" s="26"/>
      <c r="X22" s="45">
        <v>3</v>
      </c>
      <c r="Y22" s="45">
        <v>3</v>
      </c>
      <c r="Z22" s="67"/>
      <c r="AA22" s="74"/>
    </row>
    <row r="23" spans="1:27" ht="12" customHeight="1" x14ac:dyDescent="0.2">
      <c r="A23" s="112"/>
      <c r="B23" s="113"/>
      <c r="C23" s="4" t="s">
        <v>5</v>
      </c>
      <c r="D23" s="46">
        <v>1</v>
      </c>
      <c r="E23" s="46">
        <v>3</v>
      </c>
      <c r="F23" s="27"/>
      <c r="G23" s="27"/>
      <c r="H23" s="27"/>
      <c r="I23" s="27"/>
      <c r="J23" s="27"/>
      <c r="K23" s="27"/>
      <c r="L23" s="27"/>
      <c r="M23" s="27"/>
      <c r="N23" s="27"/>
      <c r="O23" s="27"/>
      <c r="P23" s="27"/>
      <c r="Q23" s="27"/>
      <c r="R23" s="27"/>
      <c r="S23" s="45">
        <v>1</v>
      </c>
      <c r="T23" s="22">
        <v>1</v>
      </c>
      <c r="U23" s="26"/>
      <c r="V23" s="45">
        <v>3</v>
      </c>
      <c r="W23" s="26"/>
      <c r="X23" s="45">
        <v>3</v>
      </c>
      <c r="Y23" s="45">
        <v>2</v>
      </c>
      <c r="Z23" s="67"/>
      <c r="AA23" s="74"/>
    </row>
    <row r="24" spans="1:27" ht="12" customHeight="1" x14ac:dyDescent="0.2">
      <c r="A24" s="112"/>
      <c r="B24" s="113"/>
      <c r="C24" s="5" t="s">
        <v>6</v>
      </c>
      <c r="D24" s="45">
        <v>1</v>
      </c>
      <c r="E24" s="45">
        <v>1</v>
      </c>
      <c r="F24" s="27"/>
      <c r="G24" s="27"/>
      <c r="H24" s="27"/>
      <c r="I24" s="27"/>
      <c r="J24" s="27"/>
      <c r="K24" s="27"/>
      <c r="L24" s="27"/>
      <c r="M24" s="27"/>
      <c r="N24" s="27"/>
      <c r="O24" s="27"/>
      <c r="P24" s="27"/>
      <c r="Q24" s="27"/>
      <c r="R24" s="27"/>
      <c r="S24" s="45">
        <v>1</v>
      </c>
      <c r="T24" s="22">
        <v>1</v>
      </c>
      <c r="U24" s="26"/>
      <c r="V24" s="45">
        <v>1</v>
      </c>
      <c r="W24" s="26"/>
      <c r="X24" s="45">
        <v>1</v>
      </c>
      <c r="Y24" s="45">
        <v>1</v>
      </c>
      <c r="Z24" s="67"/>
      <c r="AA24" s="74"/>
    </row>
    <row r="25" spans="1:27" ht="12" customHeight="1" x14ac:dyDescent="0.2">
      <c r="A25" s="112"/>
      <c r="B25" s="113"/>
      <c r="C25" s="4" t="s">
        <v>7</v>
      </c>
      <c r="D25" s="46">
        <v>1</v>
      </c>
      <c r="E25" s="46">
        <v>3</v>
      </c>
      <c r="F25" s="27"/>
      <c r="G25" s="27"/>
      <c r="H25" s="27"/>
      <c r="I25" s="27"/>
      <c r="J25" s="27"/>
      <c r="K25" s="27"/>
      <c r="L25" s="27"/>
      <c r="M25" s="27"/>
      <c r="N25" s="27"/>
      <c r="O25" s="27"/>
      <c r="P25" s="27"/>
      <c r="Q25" s="27"/>
      <c r="R25" s="27"/>
      <c r="S25" s="45">
        <v>3</v>
      </c>
      <c r="T25" s="22">
        <v>1</v>
      </c>
      <c r="U25" s="26"/>
      <c r="V25" s="45">
        <v>1</v>
      </c>
      <c r="W25" s="26"/>
      <c r="X25" s="45">
        <v>1</v>
      </c>
      <c r="Y25" s="45">
        <v>2</v>
      </c>
      <c r="Z25" s="67"/>
      <c r="AA25" s="74"/>
    </row>
    <row r="26" spans="1:27" ht="12" customHeight="1" x14ac:dyDescent="0.2">
      <c r="A26" s="112"/>
      <c r="B26" s="113"/>
      <c r="C26" s="5" t="s">
        <v>9</v>
      </c>
      <c r="D26" s="23">
        <f>SUMPRODUCT((D21+D22+D23)*(D24+D25))</f>
        <v>6</v>
      </c>
      <c r="E26" s="38">
        <f t="shared" ref="E26:AA26" si="16">SUMPRODUCT((E21+E22+E23)*(E24+E25))</f>
        <v>28</v>
      </c>
      <c r="F26" s="26">
        <v>0</v>
      </c>
      <c r="G26" s="27">
        <f t="shared" si="16"/>
        <v>0</v>
      </c>
      <c r="H26" s="26">
        <v>0</v>
      </c>
      <c r="I26" s="27">
        <f t="shared" si="16"/>
        <v>0</v>
      </c>
      <c r="J26" s="27">
        <f t="shared" si="16"/>
        <v>0</v>
      </c>
      <c r="K26" s="27">
        <f t="shared" ref="K26" si="17">SUMPRODUCT((K21+K22+K23)*(K24+K25))</f>
        <v>0</v>
      </c>
      <c r="L26" s="27">
        <f t="shared" si="16"/>
        <v>0</v>
      </c>
      <c r="M26" s="27">
        <f t="shared" ref="M26" si="18">SUMPRODUCT((M21+M22+M23)*(M24+M25))</f>
        <v>0</v>
      </c>
      <c r="N26" s="27">
        <f t="shared" si="16"/>
        <v>0</v>
      </c>
      <c r="O26" s="27">
        <f t="shared" si="16"/>
        <v>0</v>
      </c>
      <c r="P26" s="27">
        <f t="shared" si="16"/>
        <v>0</v>
      </c>
      <c r="Q26" s="27">
        <f t="shared" si="16"/>
        <v>0</v>
      </c>
      <c r="R26" s="27">
        <f t="shared" si="16"/>
        <v>0</v>
      </c>
      <c r="S26" s="38">
        <f t="shared" si="16"/>
        <v>28</v>
      </c>
      <c r="T26" s="38">
        <f t="shared" si="16"/>
        <v>6</v>
      </c>
      <c r="U26" s="27">
        <f t="shared" ref="U26" si="19">SUMPRODUCT((U21+U22+U23)*(U24+U25))</f>
        <v>0</v>
      </c>
      <c r="V26" s="38">
        <f t="shared" si="16"/>
        <v>14</v>
      </c>
      <c r="W26" s="38">
        <f t="shared" si="16"/>
        <v>0</v>
      </c>
      <c r="X26" s="38">
        <f t="shared" si="16"/>
        <v>18</v>
      </c>
      <c r="Y26" s="38">
        <f t="shared" si="16"/>
        <v>24</v>
      </c>
      <c r="Z26" s="67">
        <f t="shared" si="16"/>
        <v>0</v>
      </c>
      <c r="AA26" s="74">
        <f t="shared" si="16"/>
        <v>0</v>
      </c>
    </row>
    <row r="27" spans="1:27" ht="12" customHeight="1" thickBot="1" x14ac:dyDescent="0.25">
      <c r="A27" s="87" t="s">
        <v>10</v>
      </c>
      <c r="B27" s="93"/>
      <c r="C27" s="7"/>
      <c r="D27" s="24" t="str">
        <f>IF(D26&gt;=27,"S","NS")</f>
        <v>NS</v>
      </c>
      <c r="E27" s="28" t="str">
        <f>IF(E26&gt;=27,"S","NS")</f>
        <v>S</v>
      </c>
      <c r="F27" s="24" t="str">
        <f t="shared" ref="F27:I27" si="20">IF(F26&gt;=27,"S","NS")</f>
        <v>NS</v>
      </c>
      <c r="G27" s="24" t="str">
        <f t="shared" si="20"/>
        <v>NS</v>
      </c>
      <c r="H27" s="24" t="str">
        <f t="shared" si="20"/>
        <v>NS</v>
      </c>
      <c r="I27" s="24" t="str">
        <f t="shared" si="20"/>
        <v>NS</v>
      </c>
      <c r="J27" s="24" t="str">
        <f t="shared" ref="J27:K27" si="21">IF(J26&gt;=27,"S","NS")</f>
        <v>NS</v>
      </c>
      <c r="K27" s="24" t="str">
        <f t="shared" si="21"/>
        <v>NS</v>
      </c>
      <c r="L27" s="24" t="str">
        <f t="shared" ref="L27:M27" si="22">IF(L26&gt;=27,"S","NS")</f>
        <v>NS</v>
      </c>
      <c r="M27" s="24" t="str">
        <f t="shared" si="22"/>
        <v>NS</v>
      </c>
      <c r="N27" s="24" t="str">
        <f t="shared" ref="N27" si="23">IF(N26&gt;=27,"S","NS")</f>
        <v>NS</v>
      </c>
      <c r="O27" s="24" t="str">
        <f t="shared" ref="O27" si="24">IF(O26&gt;=27,"S","NS")</f>
        <v>NS</v>
      </c>
      <c r="P27" s="24" t="str">
        <f t="shared" ref="P27:Q27" si="25">IF(P26&gt;=27,"S","NS")</f>
        <v>NS</v>
      </c>
      <c r="Q27" s="24" t="str">
        <f t="shared" si="25"/>
        <v>NS</v>
      </c>
      <c r="R27" s="24" t="str">
        <f t="shared" ref="R27" si="26">IF(R26&gt;=27,"S","NS")</f>
        <v>NS</v>
      </c>
      <c r="S27" s="28" t="str">
        <f t="shared" ref="S27" si="27">IF(S26&gt;=27,"S","NS")</f>
        <v>S</v>
      </c>
      <c r="T27" s="24" t="str">
        <f t="shared" ref="T27:U27" si="28">IF(T26&gt;=27,"S","NS")</f>
        <v>NS</v>
      </c>
      <c r="U27" s="24" t="str">
        <f t="shared" si="28"/>
        <v>NS</v>
      </c>
      <c r="V27" s="24" t="str">
        <f t="shared" ref="V27" si="29">IF(V26&gt;=27,"S","NS")</f>
        <v>NS</v>
      </c>
      <c r="W27" s="24" t="str">
        <f t="shared" ref="W27" si="30">IF(W26&gt;=27,"S","NS")</f>
        <v>NS</v>
      </c>
      <c r="X27" s="24" t="str">
        <f t="shared" ref="X27" si="31">IF(X26&gt;=27,"S","NS")</f>
        <v>NS</v>
      </c>
      <c r="Y27" s="39" t="str">
        <f t="shared" ref="Y27" si="32">IF(Y26&gt;=27,"S","NS")</f>
        <v>NS</v>
      </c>
      <c r="Z27" s="69" t="str">
        <f t="shared" ref="Z27" si="33">IF(Z26&gt;=27,"S","NS")</f>
        <v>NS</v>
      </c>
      <c r="AA27" s="77" t="str">
        <f t="shared" ref="AA27" si="34">IF(AA26&gt;=27,"S","NS")</f>
        <v>NS</v>
      </c>
    </row>
    <row r="28" spans="1:27" ht="18" customHeight="1" x14ac:dyDescent="0.2">
      <c r="A28" s="110" t="s">
        <v>67</v>
      </c>
      <c r="B28" s="111"/>
      <c r="C28" s="6" t="s">
        <v>3</v>
      </c>
      <c r="D28" s="46">
        <v>1</v>
      </c>
      <c r="E28" s="46">
        <v>2</v>
      </c>
      <c r="F28" s="46">
        <v>1</v>
      </c>
      <c r="G28" s="27"/>
      <c r="H28" s="26"/>
      <c r="I28" s="26"/>
      <c r="J28" s="26"/>
      <c r="K28" s="45">
        <v>1</v>
      </c>
      <c r="L28" s="45">
        <v>1</v>
      </c>
      <c r="M28" s="45">
        <v>1</v>
      </c>
      <c r="N28" s="26"/>
      <c r="O28" s="45">
        <v>1</v>
      </c>
      <c r="P28" s="45">
        <v>1</v>
      </c>
      <c r="Q28" s="26"/>
      <c r="R28" s="45">
        <v>3</v>
      </c>
      <c r="S28" s="45">
        <v>1</v>
      </c>
      <c r="T28" s="22"/>
      <c r="U28" s="26"/>
      <c r="V28" s="45">
        <v>1</v>
      </c>
      <c r="W28" s="45">
        <v>1</v>
      </c>
      <c r="X28" s="45">
        <v>1</v>
      </c>
      <c r="Y28" s="45">
        <v>1</v>
      </c>
      <c r="Z28" s="68"/>
      <c r="AA28" s="78"/>
    </row>
    <row r="29" spans="1:27" ht="16.5" customHeight="1" x14ac:dyDescent="0.2">
      <c r="A29" s="112"/>
      <c r="B29" s="113"/>
      <c r="C29" s="4" t="s">
        <v>4</v>
      </c>
      <c r="D29" s="46">
        <v>1</v>
      </c>
      <c r="E29" s="46">
        <v>2</v>
      </c>
      <c r="F29" s="46">
        <v>1</v>
      </c>
      <c r="G29" s="27"/>
      <c r="H29" s="26"/>
      <c r="I29" s="26"/>
      <c r="J29" s="26"/>
      <c r="K29" s="45">
        <v>1</v>
      </c>
      <c r="L29" s="45">
        <v>2</v>
      </c>
      <c r="M29" s="45">
        <v>1</v>
      </c>
      <c r="N29" s="26"/>
      <c r="O29" s="45">
        <v>1</v>
      </c>
      <c r="P29" s="45">
        <v>2</v>
      </c>
      <c r="Q29" s="26"/>
      <c r="R29" s="45">
        <v>1</v>
      </c>
      <c r="S29" s="45">
        <v>3</v>
      </c>
      <c r="T29" s="22"/>
      <c r="U29" s="26"/>
      <c r="V29" s="45">
        <v>1</v>
      </c>
      <c r="W29" s="45">
        <v>1</v>
      </c>
      <c r="X29" s="45">
        <v>1</v>
      </c>
      <c r="Y29" s="45">
        <v>1</v>
      </c>
      <c r="Z29" s="68"/>
      <c r="AA29" s="75"/>
    </row>
    <row r="30" spans="1:27" ht="12" customHeight="1" x14ac:dyDescent="0.2">
      <c r="A30" s="112"/>
      <c r="B30" s="113"/>
      <c r="C30" s="4" t="s">
        <v>5</v>
      </c>
      <c r="D30" s="46">
        <v>1</v>
      </c>
      <c r="E30" s="46">
        <v>2</v>
      </c>
      <c r="F30" s="46">
        <v>1</v>
      </c>
      <c r="G30" s="27"/>
      <c r="H30" s="26"/>
      <c r="I30" s="26"/>
      <c r="J30" s="26"/>
      <c r="K30" s="45">
        <v>1</v>
      </c>
      <c r="L30" s="45">
        <v>2</v>
      </c>
      <c r="M30" s="45">
        <v>1</v>
      </c>
      <c r="N30" s="26"/>
      <c r="O30" s="45">
        <v>1</v>
      </c>
      <c r="P30" s="45">
        <v>2</v>
      </c>
      <c r="Q30" s="26"/>
      <c r="R30" s="45">
        <v>1</v>
      </c>
      <c r="S30" s="45">
        <v>1</v>
      </c>
      <c r="T30" s="22"/>
      <c r="U30" s="26"/>
      <c r="V30" s="45">
        <v>1</v>
      </c>
      <c r="W30" s="45">
        <v>3</v>
      </c>
      <c r="X30" s="45">
        <v>1</v>
      </c>
      <c r="Y30" s="45">
        <v>3</v>
      </c>
      <c r="Z30" s="68"/>
      <c r="AA30" s="74"/>
    </row>
    <row r="31" spans="1:27" ht="12" customHeight="1" x14ac:dyDescent="0.2">
      <c r="A31" s="112"/>
      <c r="B31" s="113"/>
      <c r="C31" s="5" t="s">
        <v>6</v>
      </c>
      <c r="D31" s="45">
        <v>1</v>
      </c>
      <c r="E31" s="45">
        <v>1</v>
      </c>
      <c r="F31" s="45">
        <v>1</v>
      </c>
      <c r="G31" s="27"/>
      <c r="H31" s="26"/>
      <c r="I31" s="26"/>
      <c r="J31" s="26"/>
      <c r="K31" s="45">
        <v>1</v>
      </c>
      <c r="L31" s="45">
        <v>1</v>
      </c>
      <c r="M31" s="45">
        <v>1</v>
      </c>
      <c r="N31" s="26"/>
      <c r="O31" s="45">
        <v>1</v>
      </c>
      <c r="P31" s="45">
        <v>1</v>
      </c>
      <c r="Q31" s="26"/>
      <c r="R31" s="45">
        <v>1</v>
      </c>
      <c r="S31" s="45">
        <v>1</v>
      </c>
      <c r="T31" s="22"/>
      <c r="U31" s="26"/>
      <c r="V31" s="45">
        <v>1</v>
      </c>
      <c r="W31" s="45">
        <v>1</v>
      </c>
      <c r="X31" s="45">
        <v>1</v>
      </c>
      <c r="Y31" s="45">
        <v>1</v>
      </c>
      <c r="Z31" s="68"/>
      <c r="AA31" s="74"/>
    </row>
    <row r="32" spans="1:27" ht="12" customHeight="1" x14ac:dyDescent="0.2">
      <c r="A32" s="112"/>
      <c r="B32" s="113"/>
      <c r="C32" s="4" t="s">
        <v>7</v>
      </c>
      <c r="D32" s="46">
        <v>1</v>
      </c>
      <c r="E32" s="46">
        <v>2</v>
      </c>
      <c r="F32" s="46">
        <v>1</v>
      </c>
      <c r="G32" s="27"/>
      <c r="H32" s="26"/>
      <c r="I32" s="26"/>
      <c r="J32" s="26"/>
      <c r="K32" s="45">
        <v>1</v>
      </c>
      <c r="L32" s="45">
        <v>1</v>
      </c>
      <c r="M32" s="45">
        <v>1</v>
      </c>
      <c r="N32" s="26"/>
      <c r="O32" s="45">
        <v>1</v>
      </c>
      <c r="P32" s="45">
        <v>1</v>
      </c>
      <c r="Q32" s="26"/>
      <c r="R32" s="45">
        <v>3</v>
      </c>
      <c r="S32" s="45">
        <v>3</v>
      </c>
      <c r="T32" s="22"/>
      <c r="U32" s="26"/>
      <c r="V32" s="45">
        <v>1</v>
      </c>
      <c r="W32" s="45">
        <v>1</v>
      </c>
      <c r="X32" s="45">
        <v>1</v>
      </c>
      <c r="Y32" s="45">
        <v>1</v>
      </c>
      <c r="Z32" s="68"/>
      <c r="AA32" s="74"/>
    </row>
    <row r="33" spans="1:27" ht="12" customHeight="1" x14ac:dyDescent="0.2">
      <c r="A33" s="112"/>
      <c r="B33" s="113"/>
      <c r="C33" s="5" t="s">
        <v>9</v>
      </c>
      <c r="D33" s="23">
        <f>SUMPRODUCT((D28+D29+D30)*(D31+D32))</f>
        <v>6</v>
      </c>
      <c r="E33" s="23">
        <f t="shared" ref="E33:AA33" si="35">SUMPRODUCT((E28+E29+E30)*(E31+E32))</f>
        <v>18</v>
      </c>
      <c r="F33" s="23">
        <f t="shared" si="35"/>
        <v>6</v>
      </c>
      <c r="G33" s="27">
        <f t="shared" si="35"/>
        <v>0</v>
      </c>
      <c r="H33" s="26">
        <f t="shared" si="35"/>
        <v>0</v>
      </c>
      <c r="I33" s="26">
        <f t="shared" si="35"/>
        <v>0</v>
      </c>
      <c r="J33" s="26">
        <f t="shared" si="35"/>
        <v>0</v>
      </c>
      <c r="K33" s="22">
        <f t="shared" ref="K33" si="36">SUMPRODUCT((K28+K29+K30)*(K31+K32))</f>
        <v>6</v>
      </c>
      <c r="L33" s="22">
        <f t="shared" si="35"/>
        <v>10</v>
      </c>
      <c r="M33" s="22">
        <f t="shared" ref="M33" si="37">SUMPRODUCT((M28+M29+M30)*(M31+M32))</f>
        <v>6</v>
      </c>
      <c r="N33" s="26">
        <f t="shared" si="35"/>
        <v>0</v>
      </c>
      <c r="O33" s="22">
        <f t="shared" si="35"/>
        <v>6</v>
      </c>
      <c r="P33" s="22">
        <f t="shared" si="35"/>
        <v>10</v>
      </c>
      <c r="Q33" s="26">
        <f t="shared" si="35"/>
        <v>0</v>
      </c>
      <c r="R33" s="44">
        <f t="shared" si="35"/>
        <v>20</v>
      </c>
      <c r="S33" s="22">
        <f t="shared" si="35"/>
        <v>20</v>
      </c>
      <c r="T33" s="22">
        <f t="shared" si="35"/>
        <v>0</v>
      </c>
      <c r="U33" s="26">
        <f t="shared" ref="U33" si="38">SUMPRODUCT((U28+U29+U30)*(U31+U32))</f>
        <v>0</v>
      </c>
      <c r="V33" s="22">
        <f t="shared" si="35"/>
        <v>6</v>
      </c>
      <c r="W33" s="22">
        <f t="shared" si="35"/>
        <v>10</v>
      </c>
      <c r="X33" s="22">
        <f t="shared" si="35"/>
        <v>6</v>
      </c>
      <c r="Y33" s="22">
        <f t="shared" si="35"/>
        <v>10</v>
      </c>
      <c r="Z33" s="68">
        <f t="shared" si="35"/>
        <v>0</v>
      </c>
      <c r="AA33" s="74">
        <f t="shared" si="35"/>
        <v>0</v>
      </c>
    </row>
    <row r="34" spans="1:27" ht="12" customHeight="1" thickBot="1" x14ac:dyDescent="0.25">
      <c r="A34" s="87" t="s">
        <v>10</v>
      </c>
      <c r="B34" s="93"/>
      <c r="C34" s="7"/>
      <c r="D34" s="24" t="str">
        <f>IF(D33&gt;=27,"S","NS")</f>
        <v>NS</v>
      </c>
      <c r="E34" s="24" t="str">
        <f t="shared" ref="E34:I34" si="39">IF(E33&gt;=27,"S","NS")</f>
        <v>NS</v>
      </c>
      <c r="F34" s="24" t="str">
        <f t="shared" si="39"/>
        <v>NS</v>
      </c>
      <c r="G34" s="24" t="str">
        <f t="shared" si="39"/>
        <v>NS</v>
      </c>
      <c r="H34" s="24" t="str">
        <f t="shared" si="39"/>
        <v>NS</v>
      </c>
      <c r="I34" s="24" t="str">
        <f t="shared" si="39"/>
        <v>NS</v>
      </c>
      <c r="J34" s="24" t="str">
        <f t="shared" ref="J34:K34" si="40">IF(J33&gt;=27,"S","NS")</f>
        <v>NS</v>
      </c>
      <c r="K34" s="24" t="str">
        <f t="shared" si="40"/>
        <v>NS</v>
      </c>
      <c r="L34" s="24" t="str">
        <f t="shared" ref="L34" si="41">IF(L33&gt;=27,"S","NS")</f>
        <v>NS</v>
      </c>
      <c r="M34" s="24" t="str">
        <f t="shared" ref="M34" si="42">IF(M33&gt;=27,"S","NS")</f>
        <v>NS</v>
      </c>
      <c r="N34" s="24" t="str">
        <f t="shared" ref="N34" si="43">IF(N33&gt;=27,"S","NS")</f>
        <v>NS</v>
      </c>
      <c r="O34" s="24" t="str">
        <f t="shared" ref="O34" si="44">IF(O33&gt;=27,"S","NS")</f>
        <v>NS</v>
      </c>
      <c r="P34" s="24" t="str">
        <f t="shared" ref="P34:Q34" si="45">IF(P33&gt;=27,"S","NS")</f>
        <v>NS</v>
      </c>
      <c r="Q34" s="24" t="str">
        <f t="shared" si="45"/>
        <v>NS</v>
      </c>
      <c r="R34" s="24" t="str">
        <f t="shared" ref="R34" si="46">IF(R33&gt;=27,"S","NS")</f>
        <v>NS</v>
      </c>
      <c r="S34" s="24" t="str">
        <f t="shared" ref="S34" si="47">IF(S33&gt;=27,"S","NS")</f>
        <v>NS</v>
      </c>
      <c r="T34" s="24" t="str">
        <f t="shared" ref="T34:U34" si="48">IF(T33&gt;=27,"S","NS")</f>
        <v>NS</v>
      </c>
      <c r="U34" s="24" t="str">
        <f t="shared" si="48"/>
        <v>NS</v>
      </c>
      <c r="V34" s="24" t="str">
        <f t="shared" ref="V34" si="49">IF(V33&gt;=27,"S","NS")</f>
        <v>NS</v>
      </c>
      <c r="W34" s="24" t="str">
        <f t="shared" ref="W34" si="50">IF(W33&gt;=27,"S","NS")</f>
        <v>NS</v>
      </c>
      <c r="X34" s="24" t="str">
        <f t="shared" ref="X34" si="51">IF(X33&gt;=27,"S","NS")</f>
        <v>NS</v>
      </c>
      <c r="Y34" s="24" t="str">
        <f t="shared" ref="Y34" si="52">IF(Y33&gt;=27,"S","NS")</f>
        <v>NS</v>
      </c>
      <c r="Z34" s="69" t="str">
        <f t="shared" ref="Z34" si="53">IF(Z33&gt;=27,"S","NS")</f>
        <v>NS</v>
      </c>
      <c r="AA34" s="77" t="str">
        <f t="shared" ref="AA34" si="54">IF(AA33&gt;=27,"S","NS")</f>
        <v>NS</v>
      </c>
    </row>
    <row r="35" spans="1:27" ht="12" customHeight="1" x14ac:dyDescent="0.2">
      <c r="A35" s="94" t="s">
        <v>68</v>
      </c>
      <c r="B35" s="111"/>
      <c r="C35" s="6" t="s">
        <v>3</v>
      </c>
      <c r="D35" s="45">
        <v>2</v>
      </c>
      <c r="E35" s="45">
        <v>3</v>
      </c>
      <c r="F35" s="45">
        <v>1</v>
      </c>
      <c r="G35" s="45">
        <v>2</v>
      </c>
      <c r="H35" s="45">
        <v>1</v>
      </c>
      <c r="I35" s="26"/>
      <c r="J35" s="45">
        <v>1</v>
      </c>
      <c r="K35" s="45">
        <v>2</v>
      </c>
      <c r="L35" s="45">
        <v>1</v>
      </c>
      <c r="M35" s="45">
        <v>1</v>
      </c>
      <c r="N35" s="45">
        <v>1</v>
      </c>
      <c r="O35" s="26"/>
      <c r="P35" s="45">
        <v>1</v>
      </c>
      <c r="Q35" s="45">
        <v>1</v>
      </c>
      <c r="R35" s="22"/>
      <c r="S35" s="45">
        <v>1</v>
      </c>
      <c r="T35" s="45">
        <v>1</v>
      </c>
      <c r="U35" s="22"/>
      <c r="V35" s="45">
        <v>1</v>
      </c>
      <c r="W35" s="45"/>
      <c r="X35" s="45">
        <v>1</v>
      </c>
      <c r="Y35" s="45">
        <v>1</v>
      </c>
      <c r="Z35" s="68"/>
      <c r="AA35" s="75"/>
    </row>
    <row r="36" spans="1:27" ht="12" customHeight="1" x14ac:dyDescent="0.2">
      <c r="A36" s="112"/>
      <c r="B36" s="113"/>
      <c r="C36" s="4" t="s">
        <v>4</v>
      </c>
      <c r="D36" s="45">
        <v>2</v>
      </c>
      <c r="E36" s="45">
        <v>2</v>
      </c>
      <c r="F36" s="45">
        <v>1</v>
      </c>
      <c r="G36" s="45">
        <v>1</v>
      </c>
      <c r="H36" s="45">
        <v>1</v>
      </c>
      <c r="I36" s="26"/>
      <c r="J36" s="45">
        <v>2</v>
      </c>
      <c r="K36" s="45">
        <v>1</v>
      </c>
      <c r="L36" s="45">
        <v>2</v>
      </c>
      <c r="M36" s="45">
        <v>1</v>
      </c>
      <c r="N36" s="45">
        <v>1</v>
      </c>
      <c r="O36" s="26"/>
      <c r="P36" s="45">
        <v>1</v>
      </c>
      <c r="Q36" s="45">
        <v>1</v>
      </c>
      <c r="R36" s="22"/>
      <c r="S36" s="45">
        <v>3</v>
      </c>
      <c r="T36" s="45">
        <v>1</v>
      </c>
      <c r="U36" s="22"/>
      <c r="V36" s="45">
        <v>1</v>
      </c>
      <c r="W36" s="45"/>
      <c r="X36" s="45">
        <v>1</v>
      </c>
      <c r="Y36" s="45">
        <v>3</v>
      </c>
      <c r="Z36" s="68"/>
      <c r="AA36" s="75"/>
    </row>
    <row r="37" spans="1:27" ht="17.25" customHeight="1" x14ac:dyDescent="0.2">
      <c r="A37" s="112"/>
      <c r="B37" s="113"/>
      <c r="C37" s="4" t="s">
        <v>5</v>
      </c>
      <c r="D37" s="45">
        <v>2</v>
      </c>
      <c r="E37" s="45">
        <v>3</v>
      </c>
      <c r="F37" s="45">
        <v>1</v>
      </c>
      <c r="G37" s="45">
        <v>1</v>
      </c>
      <c r="H37" s="45">
        <v>2</v>
      </c>
      <c r="I37" s="26"/>
      <c r="J37" s="45">
        <v>2</v>
      </c>
      <c r="K37" s="45">
        <v>3</v>
      </c>
      <c r="L37" s="45">
        <v>2</v>
      </c>
      <c r="M37" s="45">
        <v>3</v>
      </c>
      <c r="N37" s="45">
        <v>2</v>
      </c>
      <c r="O37" s="26"/>
      <c r="P37" s="45">
        <v>1</v>
      </c>
      <c r="Q37" s="45">
        <v>1</v>
      </c>
      <c r="R37" s="22"/>
      <c r="S37" s="45">
        <v>1</v>
      </c>
      <c r="T37" s="45">
        <v>1</v>
      </c>
      <c r="U37" s="22"/>
      <c r="V37" s="45">
        <v>3</v>
      </c>
      <c r="W37" s="45"/>
      <c r="X37" s="45">
        <v>1</v>
      </c>
      <c r="Y37" s="45">
        <v>1</v>
      </c>
      <c r="Z37" s="68"/>
      <c r="AA37" s="75"/>
    </row>
    <row r="38" spans="1:27" ht="25.5" customHeight="1" x14ac:dyDescent="0.2">
      <c r="A38" s="112"/>
      <c r="B38" s="113"/>
      <c r="C38" s="5" t="s">
        <v>6</v>
      </c>
      <c r="D38" s="45">
        <v>1</v>
      </c>
      <c r="E38" s="45">
        <v>1</v>
      </c>
      <c r="F38" s="45">
        <v>1</v>
      </c>
      <c r="G38" s="45">
        <v>1</v>
      </c>
      <c r="H38" s="45">
        <v>1</v>
      </c>
      <c r="I38" s="26"/>
      <c r="J38" s="45">
        <v>1</v>
      </c>
      <c r="K38" s="45">
        <v>1</v>
      </c>
      <c r="L38" s="45">
        <v>1</v>
      </c>
      <c r="M38" s="45">
        <v>1</v>
      </c>
      <c r="N38" s="45">
        <v>1</v>
      </c>
      <c r="O38" s="26"/>
      <c r="P38" s="45">
        <v>1</v>
      </c>
      <c r="Q38" s="50">
        <v>1</v>
      </c>
      <c r="R38" s="22"/>
      <c r="S38" s="45">
        <v>1</v>
      </c>
      <c r="T38" s="45">
        <v>1</v>
      </c>
      <c r="U38" s="22"/>
      <c r="V38" s="45">
        <v>1</v>
      </c>
      <c r="W38" s="45"/>
      <c r="X38" s="45">
        <v>1</v>
      </c>
      <c r="Y38" s="45">
        <v>1</v>
      </c>
      <c r="Z38" s="68"/>
      <c r="AA38" s="75"/>
    </row>
    <row r="39" spans="1:27" ht="15" customHeight="1" x14ac:dyDescent="0.2">
      <c r="A39" s="112"/>
      <c r="B39" s="113"/>
      <c r="C39" s="4" t="s">
        <v>7</v>
      </c>
      <c r="D39" s="45">
        <v>3</v>
      </c>
      <c r="E39" s="45">
        <v>3</v>
      </c>
      <c r="F39" s="45">
        <v>1</v>
      </c>
      <c r="G39" s="45">
        <v>1</v>
      </c>
      <c r="H39" s="45">
        <v>2</v>
      </c>
      <c r="I39" s="26"/>
      <c r="J39" s="45">
        <v>1</v>
      </c>
      <c r="K39" s="45">
        <v>3</v>
      </c>
      <c r="L39" s="45">
        <v>3</v>
      </c>
      <c r="M39" s="45">
        <v>1</v>
      </c>
      <c r="N39" s="45">
        <v>1</v>
      </c>
      <c r="O39" s="26"/>
      <c r="P39" s="45">
        <v>1</v>
      </c>
      <c r="Q39" s="45">
        <v>1</v>
      </c>
      <c r="R39" s="22"/>
      <c r="S39" s="45">
        <v>3</v>
      </c>
      <c r="T39" s="45">
        <v>1</v>
      </c>
      <c r="U39" s="22"/>
      <c r="V39" s="45">
        <v>1</v>
      </c>
      <c r="W39" s="45"/>
      <c r="X39" s="45">
        <v>1</v>
      </c>
      <c r="Y39" s="45">
        <v>1</v>
      </c>
      <c r="Z39" s="68"/>
      <c r="AA39" s="75"/>
    </row>
    <row r="40" spans="1:27" ht="15" customHeight="1" x14ac:dyDescent="0.2">
      <c r="A40" s="112"/>
      <c r="B40" s="113"/>
      <c r="C40" s="5" t="s">
        <v>9</v>
      </c>
      <c r="D40" s="22">
        <f>SUMPRODUCT((D35+D36+D37)*(D38+D39))</f>
        <v>24</v>
      </c>
      <c r="E40" s="22">
        <f t="shared" ref="E40:AA40" si="55">SUMPRODUCT((E35+E36+E37)*(E38+E39))</f>
        <v>32</v>
      </c>
      <c r="F40" s="22">
        <f t="shared" si="55"/>
        <v>6</v>
      </c>
      <c r="G40" s="22">
        <f t="shared" si="55"/>
        <v>8</v>
      </c>
      <c r="H40" s="22">
        <f t="shared" si="55"/>
        <v>12</v>
      </c>
      <c r="I40" s="26">
        <f t="shared" si="55"/>
        <v>0</v>
      </c>
      <c r="J40" s="22">
        <f t="shared" si="55"/>
        <v>10</v>
      </c>
      <c r="K40" s="44">
        <f t="shared" ref="K40" si="56">SUMPRODUCT((K35+K36+K37)*(K38+K39))</f>
        <v>24</v>
      </c>
      <c r="L40" s="22">
        <f t="shared" si="55"/>
        <v>20</v>
      </c>
      <c r="M40" s="22">
        <f t="shared" ref="M40" si="57">SUMPRODUCT((M35+M36+M37)*(M38+M39))</f>
        <v>10</v>
      </c>
      <c r="N40" s="22">
        <f t="shared" si="55"/>
        <v>8</v>
      </c>
      <c r="O40" s="26">
        <f t="shared" si="55"/>
        <v>0</v>
      </c>
      <c r="P40" s="22">
        <f t="shared" si="55"/>
        <v>6</v>
      </c>
      <c r="Q40" s="22">
        <f t="shared" si="55"/>
        <v>6</v>
      </c>
      <c r="R40" s="22">
        <f t="shared" si="55"/>
        <v>0</v>
      </c>
      <c r="S40" s="22">
        <f t="shared" si="55"/>
        <v>20</v>
      </c>
      <c r="T40" s="22">
        <f t="shared" si="55"/>
        <v>6</v>
      </c>
      <c r="U40" s="22">
        <f t="shared" ref="U40" si="58">SUMPRODUCT((U35+U36+U37)*(U38+U39))</f>
        <v>0</v>
      </c>
      <c r="V40" s="22">
        <f t="shared" si="55"/>
        <v>10</v>
      </c>
      <c r="W40" s="26">
        <f t="shared" si="55"/>
        <v>0</v>
      </c>
      <c r="X40" s="22">
        <f t="shared" si="55"/>
        <v>6</v>
      </c>
      <c r="Y40" s="22">
        <f t="shared" si="55"/>
        <v>10</v>
      </c>
      <c r="Z40" s="68">
        <f t="shared" si="55"/>
        <v>0</v>
      </c>
      <c r="AA40" s="79">
        <f t="shared" si="55"/>
        <v>0</v>
      </c>
    </row>
    <row r="41" spans="1:27" ht="17.25" customHeight="1" thickBot="1" x14ac:dyDescent="0.25">
      <c r="A41" s="87" t="s">
        <v>10</v>
      </c>
      <c r="B41" s="93"/>
      <c r="C41" s="7"/>
      <c r="D41" s="39" t="str">
        <f>IF(D40&gt;=27,"S","NS")</f>
        <v>NS</v>
      </c>
      <c r="E41" s="28" t="str">
        <f t="shared" ref="E41:R41" si="59">IF(E40&gt;=27,"S","NS")</f>
        <v>S</v>
      </c>
      <c r="F41" s="24" t="str">
        <f t="shared" si="59"/>
        <v>NS</v>
      </c>
      <c r="G41" s="24" t="str">
        <f t="shared" si="59"/>
        <v>NS</v>
      </c>
      <c r="H41" s="24" t="str">
        <f t="shared" si="59"/>
        <v>NS</v>
      </c>
      <c r="I41" s="24" t="str">
        <f t="shared" si="59"/>
        <v>NS</v>
      </c>
      <c r="J41" s="24" t="str">
        <f t="shared" si="59"/>
        <v>NS</v>
      </c>
      <c r="K41" s="39" t="str">
        <f t="shared" ref="K41" si="60">IF(K40&gt;=27,"S","NS")</f>
        <v>NS</v>
      </c>
      <c r="L41" s="24" t="str">
        <f t="shared" si="59"/>
        <v>NS</v>
      </c>
      <c r="M41" s="24" t="str">
        <f t="shared" ref="M41" si="61">IF(M40&gt;=27,"S","NS")</f>
        <v>NS</v>
      </c>
      <c r="N41" s="24" t="str">
        <f t="shared" si="59"/>
        <v>NS</v>
      </c>
      <c r="O41" s="24" t="str">
        <f t="shared" si="59"/>
        <v>NS</v>
      </c>
      <c r="P41" s="24" t="str">
        <f t="shared" si="59"/>
        <v>NS</v>
      </c>
      <c r="Q41" s="24" t="str">
        <f t="shared" si="59"/>
        <v>NS</v>
      </c>
      <c r="R41" s="24" t="str">
        <f t="shared" si="59"/>
        <v>NS</v>
      </c>
      <c r="S41" s="24" t="str">
        <f t="shared" ref="S41" si="62">IF(S40&gt;=27,"S","NS")</f>
        <v>NS</v>
      </c>
      <c r="T41" s="24" t="str">
        <f t="shared" ref="T41:U41" si="63">IF(T40&gt;=27,"S","NS")</f>
        <v>NS</v>
      </c>
      <c r="U41" s="24" t="str">
        <f t="shared" si="63"/>
        <v>NS</v>
      </c>
      <c r="V41" s="24" t="str">
        <f t="shared" ref="V41" si="64">IF(V40&gt;=27,"S","NS")</f>
        <v>NS</v>
      </c>
      <c r="W41" s="24" t="str">
        <f t="shared" ref="W41" si="65">IF(W40&gt;=27,"S","NS")</f>
        <v>NS</v>
      </c>
      <c r="X41" s="24" t="str">
        <f t="shared" ref="X41" si="66">IF(X40&gt;=27,"S","NS")</f>
        <v>NS</v>
      </c>
      <c r="Y41" s="24" t="str">
        <f t="shared" ref="Y41" si="67">IF(Y40&gt;=27,"S","NS")</f>
        <v>NS</v>
      </c>
      <c r="Z41" s="69" t="str">
        <f t="shared" ref="Z41" si="68">IF(Z40&gt;=27,"S","NS")</f>
        <v>NS</v>
      </c>
      <c r="AA41" s="77" t="str">
        <f t="shared" ref="AA41" si="69">IF(AA40&gt;=27,"S","NS")</f>
        <v>NS</v>
      </c>
    </row>
    <row r="42" spans="1:27" ht="12" customHeight="1" x14ac:dyDescent="0.2">
      <c r="A42" s="110" t="s">
        <v>69</v>
      </c>
      <c r="B42" s="111"/>
      <c r="C42" s="6" t="s">
        <v>3</v>
      </c>
      <c r="D42" s="46">
        <v>3</v>
      </c>
      <c r="E42" s="46">
        <v>2</v>
      </c>
      <c r="F42" s="46">
        <v>1</v>
      </c>
      <c r="G42" s="27"/>
      <c r="H42" s="27"/>
      <c r="I42" s="27"/>
      <c r="J42" s="27"/>
      <c r="K42" s="27"/>
      <c r="L42" s="27"/>
      <c r="M42" s="27"/>
      <c r="N42" s="27"/>
      <c r="O42" s="27"/>
      <c r="P42" s="27"/>
      <c r="Q42" s="27"/>
      <c r="R42" s="27"/>
      <c r="S42" s="46">
        <v>1</v>
      </c>
      <c r="T42" s="23"/>
      <c r="U42" s="27"/>
      <c r="V42" s="46">
        <v>1</v>
      </c>
      <c r="W42" s="46">
        <v>1</v>
      </c>
      <c r="X42" s="46">
        <v>1</v>
      </c>
      <c r="Y42" s="46">
        <v>3</v>
      </c>
      <c r="Z42" s="70">
        <v>2</v>
      </c>
      <c r="AA42" s="74"/>
    </row>
    <row r="43" spans="1:27" ht="12" customHeight="1" x14ac:dyDescent="0.2">
      <c r="A43" s="112"/>
      <c r="B43" s="113"/>
      <c r="C43" s="4" t="s">
        <v>4</v>
      </c>
      <c r="D43" s="46">
        <v>3</v>
      </c>
      <c r="E43" s="46">
        <v>1</v>
      </c>
      <c r="F43" s="46">
        <v>2</v>
      </c>
      <c r="G43" s="27"/>
      <c r="H43" s="27"/>
      <c r="I43" s="27"/>
      <c r="J43" s="27"/>
      <c r="K43" s="27"/>
      <c r="L43" s="27"/>
      <c r="M43" s="27"/>
      <c r="N43" s="27"/>
      <c r="O43" s="27"/>
      <c r="P43" s="27"/>
      <c r="Q43" s="27"/>
      <c r="R43" s="27"/>
      <c r="S43" s="46">
        <v>3</v>
      </c>
      <c r="T43" s="23"/>
      <c r="U43" s="27"/>
      <c r="V43" s="46">
        <v>1</v>
      </c>
      <c r="W43" s="46">
        <v>2</v>
      </c>
      <c r="X43" s="46">
        <v>1</v>
      </c>
      <c r="Y43" s="46">
        <v>3</v>
      </c>
      <c r="Z43" s="70">
        <v>1</v>
      </c>
      <c r="AA43" s="74"/>
    </row>
    <row r="44" spans="1:27" ht="12" customHeight="1" x14ac:dyDescent="0.2">
      <c r="A44" s="112"/>
      <c r="B44" s="113"/>
      <c r="C44" s="4" t="s">
        <v>5</v>
      </c>
      <c r="D44" s="46">
        <v>3</v>
      </c>
      <c r="E44" s="46">
        <v>3</v>
      </c>
      <c r="F44" s="46">
        <v>2</v>
      </c>
      <c r="G44" s="27"/>
      <c r="H44" s="27"/>
      <c r="I44" s="27"/>
      <c r="J44" s="27"/>
      <c r="K44" s="27"/>
      <c r="L44" s="27"/>
      <c r="M44" s="27"/>
      <c r="N44" s="27"/>
      <c r="O44" s="27"/>
      <c r="P44" s="27"/>
      <c r="Q44" s="27"/>
      <c r="R44" s="27"/>
      <c r="S44" s="46">
        <v>1</v>
      </c>
      <c r="T44" s="23"/>
      <c r="U44" s="27"/>
      <c r="V44" s="46">
        <v>3</v>
      </c>
      <c r="W44" s="46">
        <v>2</v>
      </c>
      <c r="X44" s="46">
        <v>1</v>
      </c>
      <c r="Y44" s="46">
        <v>1</v>
      </c>
      <c r="Z44" s="70">
        <v>3</v>
      </c>
      <c r="AA44" s="74"/>
    </row>
    <row r="45" spans="1:27" ht="12" customHeight="1" x14ac:dyDescent="0.2">
      <c r="A45" s="112"/>
      <c r="B45" s="113"/>
      <c r="C45" s="5" t="s">
        <v>6</v>
      </c>
      <c r="D45" s="45">
        <v>3</v>
      </c>
      <c r="E45" s="45">
        <v>1</v>
      </c>
      <c r="F45" s="45">
        <v>1</v>
      </c>
      <c r="G45" s="27"/>
      <c r="H45" s="27"/>
      <c r="I45" s="27"/>
      <c r="J45" s="27"/>
      <c r="K45" s="27"/>
      <c r="L45" s="27"/>
      <c r="M45" s="27"/>
      <c r="N45" s="27"/>
      <c r="O45" s="27"/>
      <c r="P45" s="27"/>
      <c r="Q45" s="27"/>
      <c r="R45" s="27"/>
      <c r="S45" s="45">
        <v>1</v>
      </c>
      <c r="T45" s="22"/>
      <c r="U45" s="26"/>
      <c r="V45" s="45">
        <v>1</v>
      </c>
      <c r="W45" s="45">
        <v>1</v>
      </c>
      <c r="X45" s="45">
        <v>1</v>
      </c>
      <c r="Y45" s="45">
        <v>1</v>
      </c>
      <c r="Z45" s="71">
        <v>1</v>
      </c>
      <c r="AA45" s="74"/>
    </row>
    <row r="46" spans="1:27" ht="12" customHeight="1" x14ac:dyDescent="0.2">
      <c r="A46" s="112"/>
      <c r="B46" s="113"/>
      <c r="C46" s="4" t="s">
        <v>7</v>
      </c>
      <c r="D46" s="46">
        <v>2</v>
      </c>
      <c r="E46" s="46">
        <v>3</v>
      </c>
      <c r="F46" s="46">
        <v>1</v>
      </c>
      <c r="G46" s="27"/>
      <c r="H46" s="27"/>
      <c r="I46" s="27"/>
      <c r="J46" s="27"/>
      <c r="K46" s="27"/>
      <c r="L46" s="27"/>
      <c r="M46" s="27"/>
      <c r="N46" s="27"/>
      <c r="O46" s="27"/>
      <c r="P46" s="27"/>
      <c r="Q46" s="27"/>
      <c r="R46" s="27"/>
      <c r="S46" s="46">
        <v>3</v>
      </c>
      <c r="T46" s="23"/>
      <c r="U46" s="27"/>
      <c r="V46" s="46">
        <v>1</v>
      </c>
      <c r="W46" s="46">
        <v>1</v>
      </c>
      <c r="X46" s="46">
        <v>1</v>
      </c>
      <c r="Y46" s="46">
        <v>1</v>
      </c>
      <c r="Z46" s="70">
        <v>1</v>
      </c>
      <c r="AA46" s="74"/>
    </row>
    <row r="47" spans="1:27" ht="12" customHeight="1" x14ac:dyDescent="0.2">
      <c r="A47" s="112"/>
      <c r="B47" s="113"/>
      <c r="C47" s="5" t="s">
        <v>9</v>
      </c>
      <c r="D47" s="38">
        <f>SUMPRODUCT((D42+D43+D44)*(D45+D46))</f>
        <v>45</v>
      </c>
      <c r="E47" s="23">
        <f>SUMPRODUCT((E42+E43+E44)*(E45+E46))</f>
        <v>24</v>
      </c>
      <c r="F47" s="23">
        <f>SUMPRODUCT((F42+F43+F44)*(F45+F46))</f>
        <v>10</v>
      </c>
      <c r="G47" s="27">
        <f t="shared" ref="G47:AA47" si="70">SUMPRODUCT((G42+G43+G44)*(G45+G46))</f>
        <v>0</v>
      </c>
      <c r="H47" s="27">
        <f t="shared" si="70"/>
        <v>0</v>
      </c>
      <c r="I47" s="27">
        <f t="shared" si="70"/>
        <v>0</v>
      </c>
      <c r="J47" s="27">
        <f t="shared" si="70"/>
        <v>0</v>
      </c>
      <c r="K47" s="27">
        <f t="shared" ref="K47" si="71">SUMPRODUCT((K42+K43+K44)*(K45+K46))</f>
        <v>0</v>
      </c>
      <c r="L47" s="27">
        <f t="shared" si="70"/>
        <v>0</v>
      </c>
      <c r="M47" s="27">
        <f t="shared" ref="M47" si="72">SUMPRODUCT((M42+M43+M44)*(M45+M46))</f>
        <v>0</v>
      </c>
      <c r="N47" s="27">
        <f t="shared" si="70"/>
        <v>0</v>
      </c>
      <c r="O47" s="27">
        <f t="shared" si="70"/>
        <v>0</v>
      </c>
      <c r="P47" s="27">
        <f t="shared" si="70"/>
        <v>0</v>
      </c>
      <c r="Q47" s="27">
        <f t="shared" si="70"/>
        <v>0</v>
      </c>
      <c r="R47" s="27">
        <f t="shared" si="70"/>
        <v>0</v>
      </c>
      <c r="S47" s="23">
        <f t="shared" si="70"/>
        <v>20</v>
      </c>
      <c r="T47" s="23">
        <f t="shared" si="70"/>
        <v>0</v>
      </c>
      <c r="U47" s="27">
        <f t="shared" ref="U47" si="73">SUMPRODUCT((U42+U43+U44)*(U45+U46))</f>
        <v>0</v>
      </c>
      <c r="V47" s="23">
        <f t="shared" si="70"/>
        <v>10</v>
      </c>
      <c r="W47" s="38">
        <f t="shared" si="70"/>
        <v>10</v>
      </c>
      <c r="X47" s="23">
        <f t="shared" si="70"/>
        <v>6</v>
      </c>
      <c r="Y47" s="23">
        <f t="shared" si="70"/>
        <v>14</v>
      </c>
      <c r="Z47" s="72">
        <f t="shared" si="70"/>
        <v>12</v>
      </c>
      <c r="AA47" s="74">
        <f t="shared" si="70"/>
        <v>0</v>
      </c>
    </row>
    <row r="48" spans="1:27" ht="12" customHeight="1" thickBot="1" x14ac:dyDescent="0.25">
      <c r="A48" s="87" t="s">
        <v>10</v>
      </c>
      <c r="B48" s="93"/>
      <c r="C48" s="7"/>
      <c r="D48" s="28" t="str">
        <f>IF(D47&gt;=27,"S","NS")</f>
        <v>S</v>
      </c>
      <c r="E48" s="39" t="str">
        <f t="shared" ref="E48:R48" si="74">IF(E47&gt;=27,"S","NS")</f>
        <v>NS</v>
      </c>
      <c r="F48" s="24" t="str">
        <f t="shared" si="74"/>
        <v>NS</v>
      </c>
      <c r="G48" s="24" t="str">
        <f t="shared" si="74"/>
        <v>NS</v>
      </c>
      <c r="H48" s="24" t="str">
        <f t="shared" si="74"/>
        <v>NS</v>
      </c>
      <c r="I48" s="24" t="str">
        <f t="shared" si="74"/>
        <v>NS</v>
      </c>
      <c r="J48" s="24" t="str">
        <f t="shared" si="74"/>
        <v>NS</v>
      </c>
      <c r="K48" s="24" t="str">
        <f t="shared" ref="K48" si="75">IF(K47&gt;=27,"S","NS")</f>
        <v>NS</v>
      </c>
      <c r="L48" s="24" t="str">
        <f t="shared" si="74"/>
        <v>NS</v>
      </c>
      <c r="M48" s="24" t="str">
        <f t="shared" ref="M48" si="76">IF(M47&gt;=27,"S","NS")</f>
        <v>NS</v>
      </c>
      <c r="N48" s="24" t="str">
        <f t="shared" si="74"/>
        <v>NS</v>
      </c>
      <c r="O48" s="24" t="str">
        <f t="shared" si="74"/>
        <v>NS</v>
      </c>
      <c r="P48" s="24" t="str">
        <f t="shared" si="74"/>
        <v>NS</v>
      </c>
      <c r="Q48" s="24" t="str">
        <f t="shared" si="74"/>
        <v>NS</v>
      </c>
      <c r="R48" s="24" t="str">
        <f t="shared" si="74"/>
        <v>NS</v>
      </c>
      <c r="S48" s="24" t="str">
        <f t="shared" ref="S48:AA48" si="77">IF(S47&gt;=27,"S","NS")</f>
        <v>NS</v>
      </c>
      <c r="T48" s="24" t="str">
        <f t="shared" si="77"/>
        <v>NS</v>
      </c>
      <c r="U48" s="24" t="str">
        <f t="shared" si="77"/>
        <v>NS</v>
      </c>
      <c r="V48" s="24" t="str">
        <f t="shared" si="77"/>
        <v>NS</v>
      </c>
      <c r="W48" s="24" t="str">
        <f t="shared" si="77"/>
        <v>NS</v>
      </c>
      <c r="X48" s="24" t="str">
        <f t="shared" si="77"/>
        <v>NS</v>
      </c>
      <c r="Y48" s="24" t="str">
        <f t="shared" si="77"/>
        <v>NS</v>
      </c>
      <c r="Z48" s="69" t="str">
        <f t="shared" si="77"/>
        <v>NS</v>
      </c>
      <c r="AA48" s="77" t="str">
        <f t="shared" si="77"/>
        <v>NS</v>
      </c>
    </row>
    <row r="49" spans="1:27" ht="12" customHeight="1" x14ac:dyDescent="0.2">
      <c r="A49" s="94" t="s">
        <v>70</v>
      </c>
      <c r="B49" s="111"/>
      <c r="C49" s="6" t="s">
        <v>3</v>
      </c>
      <c r="D49" s="46">
        <v>1</v>
      </c>
      <c r="E49" s="46">
        <v>1</v>
      </c>
      <c r="F49" s="27"/>
      <c r="G49" s="27"/>
      <c r="H49" s="23"/>
      <c r="I49" s="27"/>
      <c r="J49" s="27"/>
      <c r="K49" s="27"/>
      <c r="L49" s="27"/>
      <c r="M49" s="27"/>
      <c r="N49" s="27"/>
      <c r="O49" s="27"/>
      <c r="P49" s="27"/>
      <c r="Q49" s="27"/>
      <c r="R49" s="27"/>
      <c r="S49" s="46">
        <v>1</v>
      </c>
      <c r="T49" s="27"/>
      <c r="U49" s="27"/>
      <c r="V49" s="23"/>
      <c r="W49" s="27"/>
      <c r="X49" s="46">
        <v>1</v>
      </c>
      <c r="Y49" s="46">
        <v>1</v>
      </c>
      <c r="Z49" s="67"/>
      <c r="AA49" s="74"/>
    </row>
    <row r="50" spans="1:27" ht="12" customHeight="1" x14ac:dyDescent="0.2">
      <c r="A50" s="112"/>
      <c r="B50" s="113"/>
      <c r="C50" s="4" t="s">
        <v>4</v>
      </c>
      <c r="D50" s="46">
        <v>1</v>
      </c>
      <c r="E50" s="46">
        <v>1</v>
      </c>
      <c r="F50" s="27"/>
      <c r="G50" s="27"/>
      <c r="H50" s="23"/>
      <c r="I50" s="27"/>
      <c r="J50" s="27"/>
      <c r="K50" s="27"/>
      <c r="L50" s="27"/>
      <c r="M50" s="27"/>
      <c r="N50" s="27"/>
      <c r="O50" s="27"/>
      <c r="P50" s="27"/>
      <c r="Q50" s="27"/>
      <c r="R50" s="27"/>
      <c r="S50" s="46">
        <v>3</v>
      </c>
      <c r="T50" s="27"/>
      <c r="U50" s="27"/>
      <c r="V50" s="23"/>
      <c r="W50" s="27"/>
      <c r="X50" s="46">
        <v>1</v>
      </c>
      <c r="Y50" s="46">
        <v>3</v>
      </c>
      <c r="Z50" s="67"/>
      <c r="AA50" s="74"/>
    </row>
    <row r="51" spans="1:27" ht="12" customHeight="1" x14ac:dyDescent="0.2">
      <c r="A51" s="112"/>
      <c r="B51" s="113"/>
      <c r="C51" s="4" t="s">
        <v>5</v>
      </c>
      <c r="D51" s="46">
        <v>1</v>
      </c>
      <c r="E51" s="46">
        <v>1</v>
      </c>
      <c r="F51" s="27"/>
      <c r="G51" s="27"/>
      <c r="H51" s="23"/>
      <c r="I51" s="27"/>
      <c r="J51" s="27"/>
      <c r="K51" s="27"/>
      <c r="L51" s="27"/>
      <c r="M51" s="27"/>
      <c r="N51" s="27"/>
      <c r="O51" s="27"/>
      <c r="P51" s="27"/>
      <c r="Q51" s="27"/>
      <c r="R51" s="27"/>
      <c r="S51" s="46">
        <v>1</v>
      </c>
      <c r="T51" s="27"/>
      <c r="U51" s="27"/>
      <c r="V51" s="23"/>
      <c r="W51" s="27"/>
      <c r="X51" s="46">
        <v>1</v>
      </c>
      <c r="Y51" s="46">
        <v>1</v>
      </c>
      <c r="Z51" s="67"/>
      <c r="AA51" s="74"/>
    </row>
    <row r="52" spans="1:27" ht="12" customHeight="1" x14ac:dyDescent="0.2">
      <c r="A52" s="112"/>
      <c r="B52" s="113"/>
      <c r="C52" s="5" t="s">
        <v>6</v>
      </c>
      <c r="D52" s="45">
        <v>1</v>
      </c>
      <c r="E52" s="45">
        <v>1</v>
      </c>
      <c r="F52" s="27"/>
      <c r="G52" s="27"/>
      <c r="H52" s="23"/>
      <c r="I52" s="27"/>
      <c r="J52" s="27"/>
      <c r="K52" s="27"/>
      <c r="L52" s="27"/>
      <c r="M52" s="27"/>
      <c r="N52" s="27"/>
      <c r="O52" s="27"/>
      <c r="P52" s="27"/>
      <c r="Q52" s="27"/>
      <c r="R52" s="27"/>
      <c r="S52" s="45">
        <v>1</v>
      </c>
      <c r="T52" s="26"/>
      <c r="U52" s="26"/>
      <c r="V52" s="22"/>
      <c r="W52" s="26"/>
      <c r="X52" s="45">
        <v>1</v>
      </c>
      <c r="Y52" s="45">
        <v>1</v>
      </c>
      <c r="Z52" s="67"/>
      <c r="AA52" s="74"/>
    </row>
    <row r="53" spans="1:27" ht="12" customHeight="1" x14ac:dyDescent="0.2">
      <c r="A53" s="112"/>
      <c r="B53" s="113"/>
      <c r="C53" s="4" t="s">
        <v>7</v>
      </c>
      <c r="D53" s="46">
        <v>1</v>
      </c>
      <c r="E53" s="46">
        <v>1</v>
      </c>
      <c r="F53" s="27"/>
      <c r="G53" s="27"/>
      <c r="H53" s="23"/>
      <c r="I53" s="27"/>
      <c r="J53" s="27"/>
      <c r="K53" s="27"/>
      <c r="L53" s="27"/>
      <c r="M53" s="27"/>
      <c r="N53" s="27"/>
      <c r="O53" s="27"/>
      <c r="P53" s="27"/>
      <c r="Q53" s="27"/>
      <c r="R53" s="27"/>
      <c r="S53" s="46">
        <v>3</v>
      </c>
      <c r="T53" s="27"/>
      <c r="U53" s="27"/>
      <c r="V53" s="23"/>
      <c r="W53" s="27"/>
      <c r="X53" s="46">
        <v>1</v>
      </c>
      <c r="Y53" s="46">
        <v>1</v>
      </c>
      <c r="Z53" s="67"/>
      <c r="AA53" s="74"/>
    </row>
    <row r="54" spans="1:27" ht="12" customHeight="1" x14ac:dyDescent="0.2">
      <c r="A54" s="112"/>
      <c r="B54" s="113"/>
      <c r="C54" s="5" t="s">
        <v>9</v>
      </c>
      <c r="D54" s="23">
        <f>SUMPRODUCT((D49+D50+D51)*(D52+D53))</f>
        <v>6</v>
      </c>
      <c r="E54" s="23">
        <f t="shared" ref="E54:AA54" si="78">SUMPRODUCT((E49+E50+E51)*(E52+E53))</f>
        <v>6</v>
      </c>
      <c r="F54" s="27">
        <f t="shared" si="78"/>
        <v>0</v>
      </c>
      <c r="G54" s="27">
        <f t="shared" si="78"/>
        <v>0</v>
      </c>
      <c r="H54" s="23">
        <f t="shared" si="78"/>
        <v>0</v>
      </c>
      <c r="I54" s="27">
        <f t="shared" si="78"/>
        <v>0</v>
      </c>
      <c r="J54" s="27">
        <f t="shared" si="78"/>
        <v>0</v>
      </c>
      <c r="K54" s="27">
        <f t="shared" ref="K54" si="79">SUMPRODUCT((K49+K50+K51)*(K52+K53))</f>
        <v>0</v>
      </c>
      <c r="L54" s="27">
        <f t="shared" si="78"/>
        <v>0</v>
      </c>
      <c r="M54" s="27">
        <f t="shared" ref="M54" si="80">SUMPRODUCT((M49+M50+M51)*(M52+M53))</f>
        <v>0</v>
      </c>
      <c r="N54" s="27">
        <f t="shared" si="78"/>
        <v>0</v>
      </c>
      <c r="O54" s="27">
        <f t="shared" si="78"/>
        <v>0</v>
      </c>
      <c r="P54" s="27">
        <f t="shared" si="78"/>
        <v>0</v>
      </c>
      <c r="Q54" s="27">
        <f t="shared" si="78"/>
        <v>0</v>
      </c>
      <c r="R54" s="27">
        <f t="shared" si="78"/>
        <v>0</v>
      </c>
      <c r="S54" s="23">
        <f t="shared" si="78"/>
        <v>20</v>
      </c>
      <c r="T54" s="27">
        <f t="shared" si="78"/>
        <v>0</v>
      </c>
      <c r="U54" s="27">
        <f t="shared" ref="U54" si="81">SUMPRODUCT((U49+U50+U51)*(U52+U53))</f>
        <v>0</v>
      </c>
      <c r="V54" s="23">
        <f t="shared" si="78"/>
        <v>0</v>
      </c>
      <c r="W54" s="27">
        <f t="shared" si="78"/>
        <v>0</v>
      </c>
      <c r="X54" s="23">
        <f t="shared" si="78"/>
        <v>6</v>
      </c>
      <c r="Y54" s="23">
        <f t="shared" si="78"/>
        <v>10</v>
      </c>
      <c r="Z54" s="67">
        <f t="shared" si="78"/>
        <v>0</v>
      </c>
      <c r="AA54" s="74">
        <f t="shared" si="78"/>
        <v>0</v>
      </c>
    </row>
    <row r="55" spans="1:27" ht="12" customHeight="1" thickBot="1" x14ac:dyDescent="0.25">
      <c r="A55" s="87" t="s">
        <v>10</v>
      </c>
      <c r="B55" s="88"/>
      <c r="C55" s="7"/>
      <c r="D55" s="24" t="str">
        <f>IF(D54&gt;=27,"S","NS")</f>
        <v>NS</v>
      </c>
      <c r="E55" s="24" t="str">
        <f t="shared" ref="E55:H55" si="82">IF(E54&gt;=27,"S","NS")</f>
        <v>NS</v>
      </c>
      <c r="F55" s="24" t="str">
        <f t="shared" si="82"/>
        <v>NS</v>
      </c>
      <c r="G55" s="24" t="str">
        <f t="shared" si="82"/>
        <v>NS</v>
      </c>
      <c r="H55" s="24" t="str">
        <f t="shared" si="82"/>
        <v>NS</v>
      </c>
      <c r="I55" s="24" t="str">
        <f t="shared" ref="I55:R55" si="83">IF(I54&gt;=27,"S","NS")</f>
        <v>NS</v>
      </c>
      <c r="J55" s="24" t="str">
        <f t="shared" si="83"/>
        <v>NS</v>
      </c>
      <c r="K55" s="24" t="str">
        <f t="shared" ref="K55" si="84">IF(K54&gt;=27,"S","NS")</f>
        <v>NS</v>
      </c>
      <c r="L55" s="24" t="str">
        <f t="shared" si="83"/>
        <v>NS</v>
      </c>
      <c r="M55" s="24" t="str">
        <f t="shared" ref="M55" si="85">IF(M54&gt;=27,"S","NS")</f>
        <v>NS</v>
      </c>
      <c r="N55" s="24" t="str">
        <f t="shared" si="83"/>
        <v>NS</v>
      </c>
      <c r="O55" s="24" t="str">
        <f t="shared" si="83"/>
        <v>NS</v>
      </c>
      <c r="P55" s="24" t="str">
        <f t="shared" si="83"/>
        <v>NS</v>
      </c>
      <c r="Q55" s="24" t="str">
        <f t="shared" si="83"/>
        <v>NS</v>
      </c>
      <c r="R55" s="24" t="str">
        <f t="shared" si="83"/>
        <v>NS</v>
      </c>
      <c r="S55" s="24" t="str">
        <f t="shared" ref="S55" si="86">IF(S54&gt;=27,"S","NS")</f>
        <v>NS</v>
      </c>
      <c r="T55" s="24" t="str">
        <f t="shared" ref="T55:U55" si="87">IF(T54&gt;=27,"S","NS")</f>
        <v>NS</v>
      </c>
      <c r="U55" s="24" t="str">
        <f t="shared" si="87"/>
        <v>NS</v>
      </c>
      <c r="V55" s="24" t="str">
        <f t="shared" ref="V55" si="88">IF(V54&gt;=27,"S","NS")</f>
        <v>NS</v>
      </c>
      <c r="W55" s="24" t="str">
        <f t="shared" ref="W55" si="89">IF(W54&gt;=27,"S","NS")</f>
        <v>NS</v>
      </c>
      <c r="X55" s="24" t="str">
        <f t="shared" ref="X55" si="90">IF(X54&gt;=27,"S","NS")</f>
        <v>NS</v>
      </c>
      <c r="Y55" s="24" t="str">
        <f t="shared" ref="Y55" si="91">IF(Y54&gt;=27,"S","NS")</f>
        <v>NS</v>
      </c>
      <c r="Z55" s="69" t="str">
        <f t="shared" ref="Z55" si="92">IF(Z54&gt;=27,"S","NS")</f>
        <v>NS</v>
      </c>
      <c r="AA55" s="77" t="str">
        <f t="shared" ref="AA55" si="93">IF(AA54&gt;=27,"S","NS")</f>
        <v>NS</v>
      </c>
    </row>
    <row r="56" spans="1:27" ht="12" customHeight="1" x14ac:dyDescent="0.2">
      <c r="A56" s="94" t="s">
        <v>2</v>
      </c>
      <c r="B56" s="111"/>
      <c r="C56" s="6" t="s">
        <v>3</v>
      </c>
      <c r="D56" s="46">
        <v>1</v>
      </c>
      <c r="E56" s="46">
        <v>2</v>
      </c>
      <c r="F56" s="46">
        <v>1</v>
      </c>
      <c r="G56" s="27"/>
      <c r="H56" s="23"/>
      <c r="I56" s="27"/>
      <c r="J56" s="46">
        <v>2</v>
      </c>
      <c r="K56" s="46">
        <v>1</v>
      </c>
      <c r="L56" s="46">
        <v>1</v>
      </c>
      <c r="M56" s="46">
        <v>1</v>
      </c>
      <c r="N56" s="46">
        <v>1</v>
      </c>
      <c r="O56" s="46">
        <v>1</v>
      </c>
      <c r="P56" s="46">
        <v>1</v>
      </c>
      <c r="Q56" s="23"/>
      <c r="R56" s="23"/>
      <c r="S56" s="46">
        <v>1</v>
      </c>
      <c r="T56" s="23"/>
      <c r="U56" s="46">
        <v>1</v>
      </c>
      <c r="V56" s="23"/>
      <c r="W56" s="46">
        <v>1</v>
      </c>
      <c r="X56" s="46">
        <v>1</v>
      </c>
      <c r="Y56" s="46">
        <v>1</v>
      </c>
      <c r="Z56" s="67"/>
      <c r="AA56" s="74"/>
    </row>
    <row r="57" spans="1:27" ht="12" customHeight="1" x14ac:dyDescent="0.2">
      <c r="A57" s="112"/>
      <c r="B57" s="113"/>
      <c r="C57" s="4" t="s">
        <v>4</v>
      </c>
      <c r="D57" s="46">
        <v>1</v>
      </c>
      <c r="E57" s="46">
        <v>3</v>
      </c>
      <c r="F57" s="46">
        <v>1</v>
      </c>
      <c r="G57" s="27"/>
      <c r="H57" s="23"/>
      <c r="I57" s="27"/>
      <c r="J57" s="46">
        <v>2</v>
      </c>
      <c r="K57" s="46">
        <v>3</v>
      </c>
      <c r="L57" s="46">
        <v>3</v>
      </c>
      <c r="M57" s="46">
        <v>1</v>
      </c>
      <c r="N57" s="46">
        <v>1</v>
      </c>
      <c r="O57" s="46">
        <v>1</v>
      </c>
      <c r="P57" s="46">
        <v>1</v>
      </c>
      <c r="Q57" s="23"/>
      <c r="R57" s="23"/>
      <c r="S57" s="46">
        <v>1</v>
      </c>
      <c r="T57" s="23"/>
      <c r="U57" s="46">
        <v>1</v>
      </c>
      <c r="V57" s="23"/>
      <c r="W57" s="46">
        <v>1</v>
      </c>
      <c r="X57" s="46">
        <v>1</v>
      </c>
      <c r="Y57" s="46">
        <v>3</v>
      </c>
      <c r="Z57" s="67"/>
      <c r="AA57" s="74"/>
    </row>
    <row r="58" spans="1:27" ht="12" customHeight="1" x14ac:dyDescent="0.2">
      <c r="A58" s="112"/>
      <c r="B58" s="113"/>
      <c r="C58" s="4" t="s">
        <v>5</v>
      </c>
      <c r="D58" s="46">
        <v>1</v>
      </c>
      <c r="E58" s="46">
        <v>3</v>
      </c>
      <c r="F58" s="46">
        <v>1</v>
      </c>
      <c r="G58" s="27"/>
      <c r="H58" s="23"/>
      <c r="I58" s="27"/>
      <c r="J58" s="46">
        <v>3</v>
      </c>
      <c r="K58" s="46">
        <v>2</v>
      </c>
      <c r="L58" s="46">
        <v>2</v>
      </c>
      <c r="M58" s="46">
        <v>1</v>
      </c>
      <c r="N58" s="46">
        <v>1</v>
      </c>
      <c r="O58" s="46">
        <v>1</v>
      </c>
      <c r="P58" s="46">
        <v>1</v>
      </c>
      <c r="Q58" s="23"/>
      <c r="R58" s="23"/>
      <c r="S58" s="46">
        <v>1</v>
      </c>
      <c r="T58" s="23"/>
      <c r="U58" s="46">
        <v>1</v>
      </c>
      <c r="V58" s="23"/>
      <c r="W58" s="46">
        <v>1</v>
      </c>
      <c r="X58" s="46">
        <v>1</v>
      </c>
      <c r="Y58" s="46">
        <v>1</v>
      </c>
      <c r="Z58" s="67"/>
      <c r="AA58" s="74"/>
    </row>
    <row r="59" spans="1:27" ht="12" customHeight="1" x14ac:dyDescent="0.2">
      <c r="A59" s="112"/>
      <c r="B59" s="113"/>
      <c r="C59" s="5" t="s">
        <v>6</v>
      </c>
      <c r="D59" s="45">
        <v>1</v>
      </c>
      <c r="E59" s="45">
        <v>1</v>
      </c>
      <c r="F59" s="45">
        <v>1</v>
      </c>
      <c r="G59" s="27"/>
      <c r="H59" s="23"/>
      <c r="I59" s="27"/>
      <c r="J59" s="45">
        <v>1</v>
      </c>
      <c r="K59" s="45">
        <v>1</v>
      </c>
      <c r="L59" s="45">
        <v>1</v>
      </c>
      <c r="M59" s="45">
        <v>1</v>
      </c>
      <c r="N59" s="45">
        <v>1</v>
      </c>
      <c r="O59" s="45">
        <v>1</v>
      </c>
      <c r="P59" s="45">
        <v>1</v>
      </c>
      <c r="Q59" s="23"/>
      <c r="R59" s="22"/>
      <c r="S59" s="45">
        <v>1</v>
      </c>
      <c r="T59" s="22"/>
      <c r="U59" s="45">
        <v>1</v>
      </c>
      <c r="V59" s="22"/>
      <c r="W59" s="45">
        <v>1</v>
      </c>
      <c r="X59" s="45">
        <v>1</v>
      </c>
      <c r="Y59" s="45">
        <v>1</v>
      </c>
      <c r="Z59" s="67"/>
      <c r="AA59" s="74"/>
    </row>
    <row r="60" spans="1:27" ht="12" customHeight="1" x14ac:dyDescent="0.2">
      <c r="A60" s="112"/>
      <c r="B60" s="113"/>
      <c r="C60" s="4" t="s">
        <v>7</v>
      </c>
      <c r="D60" s="46">
        <v>1</v>
      </c>
      <c r="E60" s="46">
        <v>2</v>
      </c>
      <c r="F60" s="46">
        <v>1</v>
      </c>
      <c r="G60" s="27"/>
      <c r="H60" s="23"/>
      <c r="I60" s="27"/>
      <c r="J60" s="46">
        <v>1</v>
      </c>
      <c r="K60" s="46">
        <v>1</v>
      </c>
      <c r="L60" s="46">
        <v>1</v>
      </c>
      <c r="M60" s="46">
        <v>1</v>
      </c>
      <c r="N60" s="46">
        <v>1</v>
      </c>
      <c r="O60" s="46">
        <v>1</v>
      </c>
      <c r="P60" s="46">
        <v>1</v>
      </c>
      <c r="Q60" s="23"/>
      <c r="R60" s="23"/>
      <c r="S60" s="46">
        <v>3</v>
      </c>
      <c r="T60" s="23"/>
      <c r="U60" s="46">
        <v>1</v>
      </c>
      <c r="V60" s="23"/>
      <c r="W60" s="46">
        <v>1</v>
      </c>
      <c r="X60" s="46">
        <v>1</v>
      </c>
      <c r="Y60" s="46">
        <v>1</v>
      </c>
      <c r="Z60" s="67"/>
      <c r="AA60" s="74"/>
    </row>
    <row r="61" spans="1:27" ht="12" customHeight="1" x14ac:dyDescent="0.2">
      <c r="A61" s="112"/>
      <c r="B61" s="113"/>
      <c r="C61" s="5" t="s">
        <v>9</v>
      </c>
      <c r="D61" s="23">
        <f>SUMPRODUCT((D56+D57+D58)*(D59+D60))</f>
        <v>6</v>
      </c>
      <c r="E61" s="23">
        <f t="shared" ref="E61:AA61" si="94">SUMPRODUCT((E56+E57+E58)*(E59+E60))</f>
        <v>24</v>
      </c>
      <c r="F61" s="23">
        <f t="shared" si="94"/>
        <v>6</v>
      </c>
      <c r="G61" s="27">
        <f t="shared" si="94"/>
        <v>0</v>
      </c>
      <c r="H61" s="23">
        <f t="shared" si="94"/>
        <v>0</v>
      </c>
      <c r="I61" s="27">
        <f t="shared" si="94"/>
        <v>0</v>
      </c>
      <c r="J61" s="23">
        <f t="shared" si="94"/>
        <v>14</v>
      </c>
      <c r="K61" s="23">
        <f t="shared" ref="K61" si="95">SUMPRODUCT((K56+K57+K58)*(K59+K60))</f>
        <v>12</v>
      </c>
      <c r="L61" s="23">
        <f t="shared" si="94"/>
        <v>12</v>
      </c>
      <c r="M61" s="23">
        <f t="shared" ref="M61" si="96">SUMPRODUCT((M56+M57+M58)*(M59+M60))</f>
        <v>6</v>
      </c>
      <c r="N61" s="23">
        <f t="shared" si="94"/>
        <v>6</v>
      </c>
      <c r="O61" s="23">
        <f t="shared" si="94"/>
        <v>6</v>
      </c>
      <c r="P61" s="23">
        <f t="shared" si="94"/>
        <v>6</v>
      </c>
      <c r="Q61" s="23">
        <f t="shared" si="94"/>
        <v>0</v>
      </c>
      <c r="R61" s="23">
        <f t="shared" si="94"/>
        <v>0</v>
      </c>
      <c r="S61" s="23">
        <f t="shared" si="94"/>
        <v>12</v>
      </c>
      <c r="T61" s="23">
        <f t="shared" si="94"/>
        <v>0</v>
      </c>
      <c r="U61" s="23">
        <f t="shared" ref="U61" si="97">SUMPRODUCT((U56+U57+U58)*(U59+U60))</f>
        <v>6</v>
      </c>
      <c r="V61" s="23">
        <f t="shared" si="94"/>
        <v>0</v>
      </c>
      <c r="W61" s="23">
        <f t="shared" si="94"/>
        <v>6</v>
      </c>
      <c r="X61" s="38">
        <f t="shared" si="94"/>
        <v>6</v>
      </c>
      <c r="Y61" s="23">
        <f t="shared" si="94"/>
        <v>10</v>
      </c>
      <c r="Z61" s="67">
        <f t="shared" si="94"/>
        <v>0</v>
      </c>
      <c r="AA61" s="74">
        <f t="shared" si="94"/>
        <v>0</v>
      </c>
    </row>
    <row r="62" spans="1:27" ht="12" customHeight="1" thickBot="1" x14ac:dyDescent="0.25">
      <c r="A62" s="87" t="s">
        <v>10</v>
      </c>
      <c r="B62" s="88"/>
      <c r="C62" s="7"/>
      <c r="D62" s="24" t="str">
        <f>IF(D61&gt;=27,"S","NS")</f>
        <v>NS</v>
      </c>
      <c r="E62" s="39" t="str">
        <f t="shared" ref="E62:AA62" si="98">IF(E61&gt;=27,"S","NS")</f>
        <v>NS</v>
      </c>
      <c r="F62" s="24" t="str">
        <f t="shared" si="98"/>
        <v>NS</v>
      </c>
      <c r="G62" s="24" t="str">
        <f t="shared" si="98"/>
        <v>NS</v>
      </c>
      <c r="H62" s="24" t="str">
        <f t="shared" si="98"/>
        <v>NS</v>
      </c>
      <c r="I62" s="24" t="str">
        <f t="shared" si="98"/>
        <v>NS</v>
      </c>
      <c r="J62" s="24" t="str">
        <f t="shared" si="98"/>
        <v>NS</v>
      </c>
      <c r="K62" s="24" t="str">
        <f t="shared" ref="K62" si="99">IF(K61&gt;=27,"S","NS")</f>
        <v>NS</v>
      </c>
      <c r="L62" s="24" t="str">
        <f t="shared" si="98"/>
        <v>NS</v>
      </c>
      <c r="M62" s="24" t="str">
        <f t="shared" ref="M62" si="100">IF(M61&gt;=27,"S","NS")</f>
        <v>NS</v>
      </c>
      <c r="N62" s="24" t="str">
        <f t="shared" si="98"/>
        <v>NS</v>
      </c>
      <c r="O62" s="24" t="str">
        <f t="shared" si="98"/>
        <v>NS</v>
      </c>
      <c r="P62" s="24" t="str">
        <f t="shared" si="98"/>
        <v>NS</v>
      </c>
      <c r="Q62" s="24" t="str">
        <f t="shared" si="98"/>
        <v>NS</v>
      </c>
      <c r="R62" s="24" t="str">
        <f t="shared" si="98"/>
        <v>NS</v>
      </c>
      <c r="S62" s="24" t="str">
        <f t="shared" si="98"/>
        <v>NS</v>
      </c>
      <c r="T62" s="24" t="str">
        <f t="shared" si="98"/>
        <v>NS</v>
      </c>
      <c r="U62" s="24" t="str">
        <f t="shared" ref="U62" si="101">IF(U61&gt;=27,"S","NS")</f>
        <v>NS</v>
      </c>
      <c r="V62" s="24" t="str">
        <f t="shared" si="98"/>
        <v>NS</v>
      </c>
      <c r="W62" s="24" t="str">
        <f t="shared" si="98"/>
        <v>NS</v>
      </c>
      <c r="X62" s="24" t="str">
        <f t="shared" si="98"/>
        <v>NS</v>
      </c>
      <c r="Y62" s="24" t="str">
        <f t="shared" si="98"/>
        <v>NS</v>
      </c>
      <c r="Z62" s="69" t="str">
        <f t="shared" si="98"/>
        <v>NS</v>
      </c>
      <c r="AA62" s="77" t="str">
        <f t="shared" si="98"/>
        <v>NS</v>
      </c>
    </row>
    <row r="63" spans="1:27" ht="12" customHeight="1" x14ac:dyDescent="0.2">
      <c r="A63" s="106" t="s">
        <v>181</v>
      </c>
      <c r="B63" s="107"/>
      <c r="C63" s="6" t="s">
        <v>3</v>
      </c>
      <c r="D63" s="46">
        <v>1</v>
      </c>
      <c r="E63" s="27"/>
      <c r="F63" s="46">
        <v>1</v>
      </c>
      <c r="G63" s="27"/>
      <c r="H63" s="27"/>
      <c r="I63" s="27"/>
      <c r="J63" s="27"/>
      <c r="K63" s="27"/>
      <c r="L63" s="27"/>
      <c r="M63" s="27"/>
      <c r="N63" s="27"/>
      <c r="O63" s="27"/>
      <c r="P63" s="27"/>
      <c r="Q63" s="27"/>
      <c r="R63" s="27"/>
      <c r="S63" s="27"/>
      <c r="T63" s="27"/>
      <c r="U63" s="27"/>
      <c r="V63" s="27"/>
      <c r="W63" s="27"/>
      <c r="X63" s="27"/>
      <c r="Y63" s="27"/>
      <c r="Z63" s="67"/>
      <c r="AA63" s="80">
        <v>1</v>
      </c>
    </row>
    <row r="64" spans="1:27" ht="12" customHeight="1" x14ac:dyDescent="0.2">
      <c r="A64" s="108"/>
      <c r="B64" s="109"/>
      <c r="C64" s="4" t="s">
        <v>4</v>
      </c>
      <c r="D64" s="46">
        <v>1</v>
      </c>
      <c r="E64" s="27"/>
      <c r="F64" s="46">
        <v>1</v>
      </c>
      <c r="G64" s="27"/>
      <c r="H64" s="27"/>
      <c r="I64" s="27"/>
      <c r="J64" s="27"/>
      <c r="K64" s="27"/>
      <c r="L64" s="27"/>
      <c r="M64" s="27"/>
      <c r="N64" s="27"/>
      <c r="O64" s="27"/>
      <c r="P64" s="27"/>
      <c r="Q64" s="27"/>
      <c r="R64" s="27"/>
      <c r="S64" s="27"/>
      <c r="T64" s="27"/>
      <c r="U64" s="27"/>
      <c r="V64" s="27"/>
      <c r="W64" s="27"/>
      <c r="X64" s="27"/>
      <c r="Y64" s="27"/>
      <c r="Z64" s="67"/>
      <c r="AA64" s="80">
        <v>1</v>
      </c>
    </row>
    <row r="65" spans="1:27" ht="12" customHeight="1" x14ac:dyDescent="0.2">
      <c r="A65" s="108"/>
      <c r="B65" s="109"/>
      <c r="C65" s="4" t="s">
        <v>5</v>
      </c>
      <c r="D65" s="46">
        <v>1</v>
      </c>
      <c r="E65" s="27"/>
      <c r="F65" s="46">
        <v>1</v>
      </c>
      <c r="G65" s="27"/>
      <c r="H65" s="27"/>
      <c r="I65" s="27"/>
      <c r="J65" s="27"/>
      <c r="K65" s="27"/>
      <c r="L65" s="27"/>
      <c r="M65" s="27"/>
      <c r="N65" s="27"/>
      <c r="O65" s="27"/>
      <c r="P65" s="27"/>
      <c r="Q65" s="27"/>
      <c r="R65" s="27"/>
      <c r="S65" s="27"/>
      <c r="T65" s="27"/>
      <c r="U65" s="27"/>
      <c r="V65" s="27"/>
      <c r="W65" s="27"/>
      <c r="X65" s="27"/>
      <c r="Y65" s="27"/>
      <c r="Z65" s="67"/>
      <c r="AA65" s="80">
        <v>3</v>
      </c>
    </row>
    <row r="66" spans="1:27" ht="12" customHeight="1" x14ac:dyDescent="0.2">
      <c r="A66" s="108"/>
      <c r="B66" s="109"/>
      <c r="C66" s="5" t="s">
        <v>6</v>
      </c>
      <c r="D66" s="45">
        <v>1</v>
      </c>
      <c r="E66" s="26"/>
      <c r="F66" s="45">
        <v>1</v>
      </c>
      <c r="G66" s="27"/>
      <c r="H66" s="27"/>
      <c r="I66" s="27"/>
      <c r="J66" s="27"/>
      <c r="K66" s="27"/>
      <c r="L66" s="27"/>
      <c r="M66" s="27"/>
      <c r="N66" s="27"/>
      <c r="O66" s="27"/>
      <c r="P66" s="27"/>
      <c r="Q66" s="27"/>
      <c r="R66" s="27"/>
      <c r="S66" s="27"/>
      <c r="T66" s="27"/>
      <c r="U66" s="27"/>
      <c r="V66" s="27"/>
      <c r="W66" s="27"/>
      <c r="X66" s="27"/>
      <c r="Y66" s="27"/>
      <c r="Z66" s="67"/>
      <c r="AA66" s="84">
        <v>1</v>
      </c>
    </row>
    <row r="67" spans="1:27" ht="12" customHeight="1" x14ac:dyDescent="0.2">
      <c r="A67" s="108"/>
      <c r="B67" s="109"/>
      <c r="C67" s="4" t="s">
        <v>7</v>
      </c>
      <c r="D67" s="46">
        <v>1</v>
      </c>
      <c r="E67" s="27"/>
      <c r="F67" s="46">
        <v>1</v>
      </c>
      <c r="G67" s="27"/>
      <c r="H67" s="27"/>
      <c r="I67" s="27"/>
      <c r="J67" s="27"/>
      <c r="K67" s="27"/>
      <c r="L67" s="27"/>
      <c r="M67" s="27"/>
      <c r="N67" s="27"/>
      <c r="O67" s="27"/>
      <c r="P67" s="27"/>
      <c r="Q67" s="27"/>
      <c r="R67" s="27"/>
      <c r="S67" s="27"/>
      <c r="T67" s="27"/>
      <c r="U67" s="27"/>
      <c r="V67" s="27"/>
      <c r="W67" s="27"/>
      <c r="X67" s="27"/>
      <c r="Y67" s="27"/>
      <c r="Z67" s="67"/>
      <c r="AA67" s="80">
        <v>3</v>
      </c>
    </row>
    <row r="68" spans="1:27" ht="12" customHeight="1" x14ac:dyDescent="0.2">
      <c r="A68" s="108"/>
      <c r="B68" s="109"/>
      <c r="C68" s="5" t="s">
        <v>9</v>
      </c>
      <c r="D68" s="23">
        <f>SUMPRODUCT((D63+D64+D65)*(D66+D67))</f>
        <v>6</v>
      </c>
      <c r="E68" s="27">
        <f t="shared" ref="E68:AA68" si="102">SUMPRODUCT((E63+E64+E65)*(E66+E67))</f>
        <v>0</v>
      </c>
      <c r="F68" s="38">
        <f t="shared" si="102"/>
        <v>6</v>
      </c>
      <c r="G68" s="27">
        <f t="shared" si="102"/>
        <v>0</v>
      </c>
      <c r="H68" s="27">
        <f t="shared" si="102"/>
        <v>0</v>
      </c>
      <c r="I68" s="27">
        <f t="shared" si="102"/>
        <v>0</v>
      </c>
      <c r="J68" s="27">
        <f t="shared" si="102"/>
        <v>0</v>
      </c>
      <c r="K68" s="27">
        <f t="shared" ref="K68" si="103">SUMPRODUCT((K63+K64+K65)*(K66+K67))</f>
        <v>0</v>
      </c>
      <c r="L68" s="27">
        <f t="shared" si="102"/>
        <v>0</v>
      </c>
      <c r="M68" s="27">
        <f t="shared" ref="M68" si="104">SUMPRODUCT((M63+M64+M65)*(M66+M67))</f>
        <v>0</v>
      </c>
      <c r="N68" s="27">
        <f t="shared" si="102"/>
        <v>0</v>
      </c>
      <c r="O68" s="27">
        <f t="shared" si="102"/>
        <v>0</v>
      </c>
      <c r="P68" s="27">
        <f t="shared" si="102"/>
        <v>0</v>
      </c>
      <c r="Q68" s="27">
        <f t="shared" si="102"/>
        <v>0</v>
      </c>
      <c r="R68" s="27">
        <f t="shared" si="102"/>
        <v>0</v>
      </c>
      <c r="S68" s="27">
        <f t="shared" si="102"/>
        <v>0</v>
      </c>
      <c r="T68" s="27">
        <f t="shared" si="102"/>
        <v>0</v>
      </c>
      <c r="U68" s="27">
        <f t="shared" ref="U68" si="105">SUMPRODUCT((U63+U64+U65)*(U66+U67))</f>
        <v>0</v>
      </c>
      <c r="V68" s="27">
        <f t="shared" si="102"/>
        <v>0</v>
      </c>
      <c r="W68" s="27">
        <f t="shared" si="102"/>
        <v>0</v>
      </c>
      <c r="X68" s="27">
        <f t="shared" si="102"/>
        <v>0</v>
      </c>
      <c r="Y68" s="27">
        <f t="shared" si="102"/>
        <v>0</v>
      </c>
      <c r="Z68" s="67">
        <f t="shared" si="102"/>
        <v>0</v>
      </c>
      <c r="AA68" s="83">
        <f t="shared" si="102"/>
        <v>20</v>
      </c>
    </row>
    <row r="69" spans="1:27" ht="12" customHeight="1" thickBot="1" x14ac:dyDescent="0.25">
      <c r="A69" s="87" t="s">
        <v>10</v>
      </c>
      <c r="B69" s="88"/>
      <c r="C69" s="7"/>
      <c r="D69" s="24" t="str">
        <f>IF(D68&gt;=27,"S","NS")</f>
        <v>NS</v>
      </c>
      <c r="E69" s="24" t="str">
        <f t="shared" ref="E69:AA69" si="106">IF(E68&gt;=27,"S","NS")</f>
        <v>NS</v>
      </c>
      <c r="F69" s="24" t="str">
        <f t="shared" si="106"/>
        <v>NS</v>
      </c>
      <c r="G69" s="24" t="str">
        <f t="shared" si="106"/>
        <v>NS</v>
      </c>
      <c r="H69" s="24" t="str">
        <f t="shared" si="106"/>
        <v>NS</v>
      </c>
      <c r="I69" s="24" t="str">
        <f t="shared" si="106"/>
        <v>NS</v>
      </c>
      <c r="J69" s="24" t="str">
        <f t="shared" si="106"/>
        <v>NS</v>
      </c>
      <c r="K69" s="24" t="str">
        <f t="shared" ref="K69" si="107">IF(K68&gt;=27,"S","NS")</f>
        <v>NS</v>
      </c>
      <c r="L69" s="24" t="str">
        <f t="shared" si="106"/>
        <v>NS</v>
      </c>
      <c r="M69" s="24" t="str">
        <f t="shared" ref="M69" si="108">IF(M68&gt;=27,"S","NS")</f>
        <v>NS</v>
      </c>
      <c r="N69" s="24" t="str">
        <f t="shared" si="106"/>
        <v>NS</v>
      </c>
      <c r="O69" s="24" t="str">
        <f t="shared" si="106"/>
        <v>NS</v>
      </c>
      <c r="P69" s="24" t="str">
        <f t="shared" si="106"/>
        <v>NS</v>
      </c>
      <c r="Q69" s="24" t="str">
        <f t="shared" si="106"/>
        <v>NS</v>
      </c>
      <c r="R69" s="24" t="str">
        <f t="shared" si="106"/>
        <v>NS</v>
      </c>
      <c r="S69" s="24" t="str">
        <f t="shared" si="106"/>
        <v>NS</v>
      </c>
      <c r="T69" s="24" t="str">
        <f t="shared" si="106"/>
        <v>NS</v>
      </c>
      <c r="U69" s="24" t="str">
        <f t="shared" ref="U69" si="109">IF(U68&gt;=27,"S","NS")</f>
        <v>NS</v>
      </c>
      <c r="V69" s="24" t="str">
        <f t="shared" si="106"/>
        <v>NS</v>
      </c>
      <c r="W69" s="24" t="str">
        <f t="shared" si="106"/>
        <v>NS</v>
      </c>
      <c r="X69" s="24" t="str">
        <f t="shared" si="106"/>
        <v>NS</v>
      </c>
      <c r="Y69" s="24" t="str">
        <f t="shared" si="106"/>
        <v>NS</v>
      </c>
      <c r="Z69" s="69" t="str">
        <f t="shared" si="106"/>
        <v>NS</v>
      </c>
      <c r="AA69" s="77" t="str">
        <f t="shared" si="106"/>
        <v>NS</v>
      </c>
    </row>
    <row r="70" spans="1:27" ht="12" customHeight="1" x14ac:dyDescent="0.2">
      <c r="A70" s="94" t="s">
        <v>83</v>
      </c>
      <c r="B70" s="111"/>
      <c r="C70" s="6" t="s">
        <v>3</v>
      </c>
      <c r="D70" s="46">
        <v>3</v>
      </c>
      <c r="E70" s="46">
        <v>2</v>
      </c>
      <c r="F70" s="27"/>
      <c r="G70" s="27"/>
      <c r="I70" s="23"/>
      <c r="J70" s="27"/>
      <c r="K70" s="27"/>
      <c r="L70" s="27"/>
      <c r="M70" s="27"/>
      <c r="N70" s="27"/>
      <c r="O70" s="27"/>
      <c r="P70" s="27"/>
      <c r="Q70" s="27"/>
      <c r="R70" s="27"/>
      <c r="S70" s="46">
        <v>1</v>
      </c>
      <c r="T70" s="27"/>
      <c r="U70" s="27"/>
      <c r="V70" s="27"/>
      <c r="W70" s="27"/>
      <c r="X70" s="46">
        <v>3</v>
      </c>
      <c r="Y70" s="46">
        <v>1</v>
      </c>
      <c r="Z70" s="67"/>
      <c r="AA70" s="78"/>
    </row>
    <row r="71" spans="1:27" ht="12" customHeight="1" x14ac:dyDescent="0.2">
      <c r="A71" s="112"/>
      <c r="B71" s="113"/>
      <c r="C71" s="4" t="s">
        <v>4</v>
      </c>
      <c r="D71" s="46">
        <v>3</v>
      </c>
      <c r="E71" s="46">
        <v>2</v>
      </c>
      <c r="F71" s="27"/>
      <c r="G71" s="27"/>
      <c r="H71" s="23"/>
      <c r="I71" s="27"/>
      <c r="J71" s="27"/>
      <c r="K71" s="27"/>
      <c r="L71" s="27"/>
      <c r="M71" s="27"/>
      <c r="N71" s="27"/>
      <c r="O71" s="27"/>
      <c r="P71" s="27"/>
      <c r="Q71" s="27"/>
      <c r="R71" s="27"/>
      <c r="S71" s="46">
        <v>3</v>
      </c>
      <c r="T71" s="27"/>
      <c r="U71" s="27"/>
      <c r="V71" s="27"/>
      <c r="W71" s="27"/>
      <c r="X71" s="46">
        <v>1</v>
      </c>
      <c r="Y71" s="46">
        <v>3</v>
      </c>
      <c r="Z71" s="67"/>
      <c r="AA71" s="75"/>
    </row>
    <row r="72" spans="1:27" ht="12" customHeight="1" x14ac:dyDescent="0.2">
      <c r="A72" s="112"/>
      <c r="B72" s="113"/>
      <c r="C72" s="4" t="s">
        <v>5</v>
      </c>
      <c r="D72" s="46">
        <v>3</v>
      </c>
      <c r="E72" s="46">
        <v>2</v>
      </c>
      <c r="F72" s="27"/>
      <c r="G72" s="27"/>
      <c r="H72" s="23"/>
      <c r="I72" s="27"/>
      <c r="J72" s="27"/>
      <c r="K72" s="27"/>
      <c r="L72" s="27"/>
      <c r="M72" s="27"/>
      <c r="N72" s="27"/>
      <c r="O72" s="27"/>
      <c r="P72" s="27"/>
      <c r="Q72" s="27"/>
      <c r="R72" s="27"/>
      <c r="S72" s="46">
        <v>1</v>
      </c>
      <c r="T72" s="27"/>
      <c r="U72" s="27"/>
      <c r="V72" s="27"/>
      <c r="W72" s="27"/>
      <c r="X72" s="46">
        <v>3</v>
      </c>
      <c r="Y72" s="46">
        <v>3</v>
      </c>
      <c r="Z72" s="67"/>
      <c r="AA72" s="74"/>
    </row>
    <row r="73" spans="1:27" ht="12" customHeight="1" x14ac:dyDescent="0.2">
      <c r="A73" s="112"/>
      <c r="B73" s="113"/>
      <c r="C73" s="5" t="s">
        <v>6</v>
      </c>
      <c r="D73" s="45">
        <v>1</v>
      </c>
      <c r="E73" s="45">
        <v>1</v>
      </c>
      <c r="F73" s="27"/>
      <c r="G73" s="27"/>
      <c r="H73" s="23"/>
      <c r="I73" s="27"/>
      <c r="J73" s="27"/>
      <c r="K73" s="27"/>
      <c r="L73" s="27"/>
      <c r="M73" s="27"/>
      <c r="N73" s="27"/>
      <c r="O73" s="27"/>
      <c r="P73" s="27"/>
      <c r="Q73" s="27"/>
      <c r="R73" s="27"/>
      <c r="S73" s="45">
        <v>1</v>
      </c>
      <c r="T73" s="26"/>
      <c r="U73" s="26"/>
      <c r="V73" s="26"/>
      <c r="W73" s="26"/>
      <c r="X73" s="45">
        <v>1</v>
      </c>
      <c r="Y73" s="45">
        <v>1</v>
      </c>
      <c r="Z73" s="67"/>
      <c r="AA73" s="74"/>
    </row>
    <row r="74" spans="1:27" ht="12" customHeight="1" x14ac:dyDescent="0.2">
      <c r="A74" s="112"/>
      <c r="B74" s="113"/>
      <c r="C74" s="4" t="s">
        <v>7</v>
      </c>
      <c r="D74" s="46">
        <v>3</v>
      </c>
      <c r="E74" s="46">
        <v>2</v>
      </c>
      <c r="F74" s="27"/>
      <c r="G74" s="27"/>
      <c r="H74" s="23"/>
      <c r="I74" s="27"/>
      <c r="J74" s="27"/>
      <c r="K74" s="27"/>
      <c r="L74" s="27"/>
      <c r="M74" s="27"/>
      <c r="N74" s="27"/>
      <c r="O74" s="27"/>
      <c r="P74" s="27"/>
      <c r="Q74" s="27"/>
      <c r="R74" s="27"/>
      <c r="S74" s="46">
        <v>3</v>
      </c>
      <c r="T74" s="27"/>
      <c r="U74" s="27"/>
      <c r="V74" s="27"/>
      <c r="W74" s="27"/>
      <c r="X74" s="46">
        <v>1</v>
      </c>
      <c r="Y74" s="46">
        <v>1</v>
      </c>
      <c r="Z74" s="67"/>
      <c r="AA74" s="74"/>
    </row>
    <row r="75" spans="1:27" ht="12" customHeight="1" x14ac:dyDescent="0.2">
      <c r="A75" s="112"/>
      <c r="B75" s="113"/>
      <c r="C75" s="5" t="s">
        <v>9</v>
      </c>
      <c r="D75" s="23">
        <f>SUMPRODUCT((D70+D71+D72)*(D73+D74))</f>
        <v>36</v>
      </c>
      <c r="E75" s="23">
        <f t="shared" ref="E75:AA75" si="110">SUMPRODUCT((E70+E71+E72)*(E73+E74))</f>
        <v>18</v>
      </c>
      <c r="F75" s="23">
        <f t="shared" si="110"/>
        <v>0</v>
      </c>
      <c r="G75" s="23">
        <f t="shared" si="110"/>
        <v>0</v>
      </c>
      <c r="H75" s="23">
        <f t="shared" si="110"/>
        <v>0</v>
      </c>
      <c r="I75" s="23">
        <f t="shared" si="110"/>
        <v>0</v>
      </c>
      <c r="J75" s="23">
        <f t="shared" si="110"/>
        <v>0</v>
      </c>
      <c r="K75" s="23">
        <f t="shared" ref="K75" si="111">SUMPRODUCT((K70+K71+K72)*(K73+K74))</f>
        <v>0</v>
      </c>
      <c r="L75" s="23">
        <f t="shared" si="110"/>
        <v>0</v>
      </c>
      <c r="M75" s="23">
        <f t="shared" ref="M75" si="112">SUMPRODUCT((M70+M71+M72)*(M73+M74))</f>
        <v>0</v>
      </c>
      <c r="N75" s="23">
        <f t="shared" si="110"/>
        <v>0</v>
      </c>
      <c r="O75" s="23">
        <f t="shared" si="110"/>
        <v>0</v>
      </c>
      <c r="P75" s="23">
        <f t="shared" si="110"/>
        <v>0</v>
      </c>
      <c r="Q75" s="23">
        <f t="shared" si="110"/>
        <v>0</v>
      </c>
      <c r="R75" s="23">
        <f t="shared" si="110"/>
        <v>0</v>
      </c>
      <c r="S75" s="23">
        <f t="shared" si="110"/>
        <v>20</v>
      </c>
      <c r="T75" s="23">
        <f t="shared" si="110"/>
        <v>0</v>
      </c>
      <c r="U75" s="23">
        <f t="shared" ref="U75" si="113">SUMPRODUCT((U70+U71+U72)*(U73+U74))</f>
        <v>0</v>
      </c>
      <c r="V75" s="23">
        <f t="shared" si="110"/>
        <v>0</v>
      </c>
      <c r="W75" s="23">
        <f t="shared" si="110"/>
        <v>0</v>
      </c>
      <c r="X75" s="23">
        <f t="shared" si="110"/>
        <v>14</v>
      </c>
      <c r="Y75" s="23">
        <f t="shared" si="110"/>
        <v>14</v>
      </c>
      <c r="Z75" s="72">
        <f t="shared" si="110"/>
        <v>0</v>
      </c>
      <c r="AA75" s="81">
        <f t="shared" si="110"/>
        <v>0</v>
      </c>
    </row>
    <row r="76" spans="1:27" ht="12" customHeight="1" thickBot="1" x14ac:dyDescent="0.25">
      <c r="A76" s="87" t="s">
        <v>10</v>
      </c>
      <c r="B76" s="88"/>
      <c r="C76" s="7"/>
      <c r="D76" s="28" t="str">
        <f>IF(D75&gt;=27,"S","NS")</f>
        <v>S</v>
      </c>
      <c r="E76" s="24" t="str">
        <f t="shared" ref="E76:AA76" si="114">IF(E75&gt;=27,"S","NS")</f>
        <v>NS</v>
      </c>
      <c r="F76" s="24" t="str">
        <f t="shared" si="114"/>
        <v>NS</v>
      </c>
      <c r="G76" s="24" t="str">
        <f t="shared" si="114"/>
        <v>NS</v>
      </c>
      <c r="H76" s="39" t="str">
        <f t="shared" si="114"/>
        <v>NS</v>
      </c>
      <c r="I76" s="24" t="str">
        <f t="shared" si="114"/>
        <v>NS</v>
      </c>
      <c r="J76" s="24" t="str">
        <f t="shared" si="114"/>
        <v>NS</v>
      </c>
      <c r="K76" s="24" t="str">
        <f t="shared" ref="K76" si="115">IF(K75&gt;=27,"S","NS")</f>
        <v>NS</v>
      </c>
      <c r="L76" s="24" t="str">
        <f t="shared" si="114"/>
        <v>NS</v>
      </c>
      <c r="M76" s="24" t="str">
        <f t="shared" ref="M76" si="116">IF(M75&gt;=27,"S","NS")</f>
        <v>NS</v>
      </c>
      <c r="N76" s="24" t="str">
        <f t="shared" si="114"/>
        <v>NS</v>
      </c>
      <c r="O76" s="24" t="str">
        <f t="shared" si="114"/>
        <v>NS</v>
      </c>
      <c r="P76" s="24" t="str">
        <f t="shared" si="114"/>
        <v>NS</v>
      </c>
      <c r="Q76" s="24" t="str">
        <f t="shared" si="114"/>
        <v>NS</v>
      </c>
      <c r="R76" s="24" t="str">
        <f t="shared" si="114"/>
        <v>NS</v>
      </c>
      <c r="S76" s="24" t="str">
        <f t="shared" si="114"/>
        <v>NS</v>
      </c>
      <c r="T76" s="24" t="str">
        <f t="shared" si="114"/>
        <v>NS</v>
      </c>
      <c r="U76" s="24" t="str">
        <f t="shared" ref="U76" si="117">IF(U75&gt;=27,"S","NS")</f>
        <v>NS</v>
      </c>
      <c r="V76" s="24" t="str">
        <f t="shared" si="114"/>
        <v>NS</v>
      </c>
      <c r="W76" s="24" t="str">
        <f t="shared" si="114"/>
        <v>NS</v>
      </c>
      <c r="X76" s="24" t="str">
        <f t="shared" si="114"/>
        <v>NS</v>
      </c>
      <c r="Y76" s="24" t="str">
        <f t="shared" si="114"/>
        <v>NS</v>
      </c>
      <c r="Z76" s="69" t="str">
        <f t="shared" si="114"/>
        <v>NS</v>
      </c>
      <c r="AA76" s="77" t="str">
        <f t="shared" si="114"/>
        <v>NS</v>
      </c>
    </row>
    <row r="77" spans="1:27" ht="12" customHeight="1" x14ac:dyDescent="0.2">
      <c r="A77" s="110" t="s">
        <v>71</v>
      </c>
      <c r="B77" s="111"/>
      <c r="C77" s="6" t="s">
        <v>3</v>
      </c>
      <c r="D77" s="46">
        <v>1</v>
      </c>
      <c r="E77" s="46">
        <v>3</v>
      </c>
      <c r="F77" s="27"/>
      <c r="G77" s="27"/>
      <c r="H77" s="23"/>
      <c r="I77" s="27"/>
      <c r="J77" s="27"/>
      <c r="K77" s="27"/>
      <c r="L77" s="27"/>
      <c r="M77" s="27"/>
      <c r="N77" s="27"/>
      <c r="O77" s="27"/>
      <c r="P77" s="27"/>
      <c r="Q77" s="27"/>
      <c r="R77" s="27"/>
      <c r="S77" s="46">
        <v>1</v>
      </c>
      <c r="T77" s="27"/>
      <c r="U77" s="46">
        <v>1</v>
      </c>
      <c r="V77" s="27"/>
      <c r="W77" s="27"/>
      <c r="X77" s="46">
        <v>3</v>
      </c>
      <c r="Y77" s="27"/>
      <c r="Z77" s="67"/>
      <c r="AA77" s="78"/>
    </row>
    <row r="78" spans="1:27" ht="12" customHeight="1" x14ac:dyDescent="0.2">
      <c r="A78" s="112"/>
      <c r="B78" s="113"/>
      <c r="C78" s="4" t="s">
        <v>4</v>
      </c>
      <c r="D78" s="46">
        <v>1</v>
      </c>
      <c r="E78" s="46">
        <v>3</v>
      </c>
      <c r="F78" s="27"/>
      <c r="G78" s="27"/>
      <c r="H78" s="23"/>
      <c r="I78" s="27"/>
      <c r="J78" s="27"/>
      <c r="K78" s="27"/>
      <c r="L78" s="27"/>
      <c r="M78" s="27"/>
      <c r="N78" s="27"/>
      <c r="O78" s="27"/>
      <c r="P78" s="27"/>
      <c r="Q78" s="27"/>
      <c r="R78" s="27"/>
      <c r="S78" s="46">
        <v>3</v>
      </c>
      <c r="T78" s="27"/>
      <c r="U78" s="46">
        <v>2</v>
      </c>
      <c r="V78" s="27"/>
      <c r="W78" s="27"/>
      <c r="X78" s="46">
        <v>1</v>
      </c>
      <c r="Y78" s="27"/>
      <c r="Z78" s="67"/>
      <c r="AA78" s="75"/>
    </row>
    <row r="79" spans="1:27" ht="12" customHeight="1" x14ac:dyDescent="0.2">
      <c r="A79" s="112"/>
      <c r="B79" s="113"/>
      <c r="C79" s="4" t="s">
        <v>5</v>
      </c>
      <c r="D79" s="46">
        <v>1</v>
      </c>
      <c r="E79" s="46">
        <v>3</v>
      </c>
      <c r="F79" s="27"/>
      <c r="G79" s="27"/>
      <c r="H79" s="23"/>
      <c r="I79" s="27"/>
      <c r="J79" s="27"/>
      <c r="K79" s="27"/>
      <c r="L79" s="27"/>
      <c r="M79" s="27"/>
      <c r="N79" s="27"/>
      <c r="O79" s="27"/>
      <c r="P79" s="27"/>
      <c r="Q79" s="27"/>
      <c r="R79" s="27"/>
      <c r="S79" s="46">
        <v>1</v>
      </c>
      <c r="T79" s="27"/>
      <c r="U79" s="46">
        <v>3</v>
      </c>
      <c r="V79" s="27"/>
      <c r="W79" s="27"/>
      <c r="X79" s="46">
        <v>3</v>
      </c>
      <c r="Y79" s="27"/>
      <c r="Z79" s="67"/>
      <c r="AA79" s="74"/>
    </row>
    <row r="80" spans="1:27" ht="12" customHeight="1" x14ac:dyDescent="0.2">
      <c r="A80" s="112"/>
      <c r="B80" s="113"/>
      <c r="C80" s="5" t="s">
        <v>6</v>
      </c>
      <c r="D80" s="45">
        <v>1</v>
      </c>
      <c r="E80" s="45">
        <v>1</v>
      </c>
      <c r="F80" s="27"/>
      <c r="G80" s="27"/>
      <c r="H80" s="23"/>
      <c r="I80" s="27"/>
      <c r="J80" s="27"/>
      <c r="K80" s="27"/>
      <c r="L80" s="27"/>
      <c r="M80" s="27"/>
      <c r="N80" s="27"/>
      <c r="O80" s="27"/>
      <c r="P80" s="27"/>
      <c r="Q80" s="27"/>
      <c r="R80" s="27"/>
      <c r="S80" s="45">
        <v>1</v>
      </c>
      <c r="T80" s="26"/>
      <c r="U80" s="45">
        <v>1</v>
      </c>
      <c r="V80" s="26"/>
      <c r="W80" s="26"/>
      <c r="X80" s="45">
        <v>1</v>
      </c>
      <c r="Y80" s="27"/>
      <c r="Z80" s="67"/>
      <c r="AA80" s="74"/>
    </row>
    <row r="81" spans="1:27" ht="12" customHeight="1" x14ac:dyDescent="0.2">
      <c r="A81" s="112"/>
      <c r="B81" s="113"/>
      <c r="C81" s="4" t="s">
        <v>7</v>
      </c>
      <c r="D81" s="46">
        <v>1</v>
      </c>
      <c r="E81" s="46">
        <v>3</v>
      </c>
      <c r="F81" s="27"/>
      <c r="G81" s="27"/>
      <c r="H81" s="23"/>
      <c r="I81" s="27"/>
      <c r="J81" s="27"/>
      <c r="K81" s="27"/>
      <c r="L81" s="27"/>
      <c r="M81" s="27"/>
      <c r="N81" s="27"/>
      <c r="O81" s="27"/>
      <c r="P81" s="27"/>
      <c r="Q81" s="27"/>
      <c r="R81" s="27"/>
      <c r="S81" s="46">
        <v>3</v>
      </c>
      <c r="T81" s="27"/>
      <c r="U81" s="46">
        <v>1</v>
      </c>
      <c r="V81" s="27"/>
      <c r="W81" s="27"/>
      <c r="X81" s="46">
        <v>1</v>
      </c>
      <c r="Y81" s="27"/>
      <c r="Z81" s="67"/>
      <c r="AA81" s="74"/>
    </row>
    <row r="82" spans="1:27" ht="12" customHeight="1" x14ac:dyDescent="0.2">
      <c r="A82" s="112"/>
      <c r="B82" s="113"/>
      <c r="C82" s="5" t="s">
        <v>9</v>
      </c>
      <c r="D82" s="23">
        <f>SUMPRODUCT((D77+D78+D79)*(D80+D81))</f>
        <v>6</v>
      </c>
      <c r="E82" s="23">
        <f t="shared" ref="E82:AA82" si="118">SUMPRODUCT((E77+E78+E79)*(E80+E81))</f>
        <v>36</v>
      </c>
      <c r="F82" s="27">
        <f t="shared" si="118"/>
        <v>0</v>
      </c>
      <c r="G82" s="27">
        <f t="shared" si="118"/>
        <v>0</v>
      </c>
      <c r="H82" s="23">
        <f t="shared" si="118"/>
        <v>0</v>
      </c>
      <c r="I82" s="27">
        <f t="shared" si="118"/>
        <v>0</v>
      </c>
      <c r="J82" s="27">
        <f t="shared" si="118"/>
        <v>0</v>
      </c>
      <c r="K82" s="27">
        <f t="shared" ref="K82" si="119">SUMPRODUCT((K77+K78+K79)*(K80+K81))</f>
        <v>0</v>
      </c>
      <c r="L82" s="27">
        <f t="shared" si="118"/>
        <v>0</v>
      </c>
      <c r="M82" s="27">
        <f t="shared" ref="M82" si="120">SUMPRODUCT((M77+M78+M79)*(M80+M81))</f>
        <v>0</v>
      </c>
      <c r="N82" s="27">
        <f t="shared" si="118"/>
        <v>0</v>
      </c>
      <c r="O82" s="27">
        <f t="shared" si="118"/>
        <v>0</v>
      </c>
      <c r="P82" s="27">
        <f t="shared" si="118"/>
        <v>0</v>
      </c>
      <c r="Q82" s="27">
        <f t="shared" si="118"/>
        <v>0</v>
      </c>
      <c r="R82" s="27">
        <f t="shared" si="118"/>
        <v>0</v>
      </c>
      <c r="S82" s="23">
        <f t="shared" si="118"/>
        <v>20</v>
      </c>
      <c r="T82" s="27">
        <f t="shared" si="118"/>
        <v>0</v>
      </c>
      <c r="U82" s="23">
        <f t="shared" ref="U82" si="121">SUMPRODUCT((U77+U78+U79)*(U80+U81))</f>
        <v>12</v>
      </c>
      <c r="V82" s="27">
        <f t="shared" si="118"/>
        <v>0</v>
      </c>
      <c r="W82" s="27">
        <f t="shared" si="118"/>
        <v>0</v>
      </c>
      <c r="X82" s="23">
        <f t="shared" si="118"/>
        <v>14</v>
      </c>
      <c r="Y82" s="27">
        <f t="shared" si="118"/>
        <v>0</v>
      </c>
      <c r="Z82" s="67">
        <f t="shared" si="118"/>
        <v>0</v>
      </c>
      <c r="AA82" s="74">
        <f t="shared" si="118"/>
        <v>0</v>
      </c>
    </row>
    <row r="83" spans="1:27" ht="12" customHeight="1" thickBot="1" x14ac:dyDescent="0.25">
      <c r="A83" s="87" t="s">
        <v>10</v>
      </c>
      <c r="B83" s="88"/>
      <c r="C83" s="7"/>
      <c r="D83" s="24" t="str">
        <f>IF(D82&gt;=27,"S","NS")</f>
        <v>NS</v>
      </c>
      <c r="E83" s="28" t="str">
        <f t="shared" ref="E83:AA83" si="122">IF(E82&gt;=27,"S","NS")</f>
        <v>S</v>
      </c>
      <c r="F83" s="24" t="str">
        <f t="shared" si="122"/>
        <v>NS</v>
      </c>
      <c r="G83" s="24" t="str">
        <f t="shared" si="122"/>
        <v>NS</v>
      </c>
      <c r="H83" s="24" t="str">
        <f t="shared" si="122"/>
        <v>NS</v>
      </c>
      <c r="I83" s="24" t="str">
        <f t="shared" si="122"/>
        <v>NS</v>
      </c>
      <c r="J83" s="24" t="str">
        <f t="shared" si="122"/>
        <v>NS</v>
      </c>
      <c r="K83" s="24" t="str">
        <f t="shared" ref="K83" si="123">IF(K82&gt;=27,"S","NS")</f>
        <v>NS</v>
      </c>
      <c r="L83" s="24" t="str">
        <f t="shared" si="122"/>
        <v>NS</v>
      </c>
      <c r="M83" s="24" t="str">
        <f t="shared" ref="M83" si="124">IF(M82&gt;=27,"S","NS")</f>
        <v>NS</v>
      </c>
      <c r="N83" s="24" t="str">
        <f t="shared" si="122"/>
        <v>NS</v>
      </c>
      <c r="O83" s="24" t="str">
        <f t="shared" si="122"/>
        <v>NS</v>
      </c>
      <c r="P83" s="24" t="str">
        <f t="shared" si="122"/>
        <v>NS</v>
      </c>
      <c r="Q83" s="24" t="str">
        <f t="shared" si="122"/>
        <v>NS</v>
      </c>
      <c r="R83" s="24" t="str">
        <f t="shared" si="122"/>
        <v>NS</v>
      </c>
      <c r="S83" s="24" t="str">
        <f t="shared" si="122"/>
        <v>NS</v>
      </c>
      <c r="T83" s="24" t="str">
        <f t="shared" si="122"/>
        <v>NS</v>
      </c>
      <c r="U83" s="24" t="str">
        <f t="shared" ref="U83" si="125">IF(U82&gt;=27,"S","NS")</f>
        <v>NS</v>
      </c>
      <c r="V83" s="24" t="str">
        <f t="shared" si="122"/>
        <v>NS</v>
      </c>
      <c r="W83" s="24" t="str">
        <f t="shared" si="122"/>
        <v>NS</v>
      </c>
      <c r="X83" s="24" t="str">
        <f t="shared" si="122"/>
        <v>NS</v>
      </c>
      <c r="Y83" s="24" t="str">
        <f t="shared" si="122"/>
        <v>NS</v>
      </c>
      <c r="Z83" s="69" t="str">
        <f t="shared" si="122"/>
        <v>NS</v>
      </c>
      <c r="AA83" s="77" t="str">
        <f t="shared" si="122"/>
        <v>NS</v>
      </c>
    </row>
    <row r="84" spans="1:27" ht="12" customHeight="1" x14ac:dyDescent="0.2">
      <c r="A84" s="110" t="s">
        <v>72</v>
      </c>
      <c r="B84" s="111"/>
      <c r="C84" s="6" t="s">
        <v>3</v>
      </c>
      <c r="D84" s="45">
        <v>3</v>
      </c>
      <c r="E84" s="45">
        <v>3</v>
      </c>
      <c r="F84" s="26"/>
      <c r="G84" s="50">
        <v>3</v>
      </c>
      <c r="H84" s="26"/>
      <c r="I84" s="45">
        <v>1</v>
      </c>
      <c r="J84" s="26"/>
      <c r="K84" s="26"/>
      <c r="L84" s="26"/>
      <c r="M84" s="26"/>
      <c r="N84" s="26"/>
      <c r="O84" s="26"/>
      <c r="P84" s="26"/>
      <c r="Q84" s="26"/>
      <c r="R84" s="26"/>
      <c r="S84" s="45">
        <v>1</v>
      </c>
      <c r="T84" s="26"/>
      <c r="U84" s="26"/>
      <c r="V84" s="45">
        <v>3</v>
      </c>
      <c r="W84" s="26"/>
      <c r="X84" s="45">
        <v>1</v>
      </c>
      <c r="Y84" s="45">
        <v>2</v>
      </c>
      <c r="Z84" s="68"/>
      <c r="AA84" s="78"/>
    </row>
    <row r="85" spans="1:27" ht="12" customHeight="1" x14ac:dyDescent="0.2">
      <c r="A85" s="112"/>
      <c r="B85" s="113"/>
      <c r="C85" s="4" t="s">
        <v>4</v>
      </c>
      <c r="D85" s="45">
        <v>3</v>
      </c>
      <c r="E85" s="45">
        <v>3</v>
      </c>
      <c r="F85" s="26"/>
      <c r="G85" s="45">
        <v>2</v>
      </c>
      <c r="H85" s="26"/>
      <c r="I85" s="45">
        <v>3</v>
      </c>
      <c r="J85" s="26"/>
      <c r="K85" s="26"/>
      <c r="L85" s="26"/>
      <c r="M85" s="26"/>
      <c r="N85" s="26"/>
      <c r="O85" s="26"/>
      <c r="P85" s="26"/>
      <c r="Q85" s="26"/>
      <c r="R85" s="26"/>
      <c r="S85" s="45">
        <v>3</v>
      </c>
      <c r="T85" s="26"/>
      <c r="U85" s="26"/>
      <c r="V85" s="45">
        <v>1</v>
      </c>
      <c r="W85" s="26"/>
      <c r="X85" s="45">
        <v>1</v>
      </c>
      <c r="Y85" s="45">
        <v>3</v>
      </c>
      <c r="Z85" s="68"/>
      <c r="AA85" s="75"/>
    </row>
    <row r="86" spans="1:27" ht="12" customHeight="1" x14ac:dyDescent="0.2">
      <c r="A86" s="112"/>
      <c r="B86" s="113"/>
      <c r="C86" s="4" t="s">
        <v>5</v>
      </c>
      <c r="D86" s="45">
        <v>3</v>
      </c>
      <c r="E86" s="45">
        <v>3</v>
      </c>
      <c r="F86" s="26"/>
      <c r="G86" s="45">
        <v>2</v>
      </c>
      <c r="H86" s="26"/>
      <c r="I86" s="45">
        <v>3</v>
      </c>
      <c r="J86" s="26"/>
      <c r="K86" s="26"/>
      <c r="L86" s="26"/>
      <c r="M86" s="26"/>
      <c r="N86" s="26"/>
      <c r="O86" s="26"/>
      <c r="P86" s="26"/>
      <c r="Q86" s="26"/>
      <c r="R86" s="26"/>
      <c r="S86" s="45">
        <v>1</v>
      </c>
      <c r="T86" s="26"/>
      <c r="U86" s="26"/>
      <c r="V86" s="45">
        <v>3</v>
      </c>
      <c r="W86" s="26"/>
      <c r="X86" s="45">
        <v>3</v>
      </c>
      <c r="Y86" s="45">
        <v>2</v>
      </c>
      <c r="Z86" s="68"/>
      <c r="AA86" s="74"/>
    </row>
    <row r="87" spans="1:27" ht="12" customHeight="1" x14ac:dyDescent="0.2">
      <c r="A87" s="112"/>
      <c r="B87" s="113"/>
      <c r="C87" s="5" t="s">
        <v>6</v>
      </c>
      <c r="D87" s="45">
        <v>1</v>
      </c>
      <c r="E87" s="45">
        <v>1</v>
      </c>
      <c r="F87" s="26"/>
      <c r="G87" s="45">
        <v>1</v>
      </c>
      <c r="H87" s="26"/>
      <c r="I87" s="45">
        <v>1</v>
      </c>
      <c r="J87" s="26"/>
      <c r="K87" s="26"/>
      <c r="L87" s="26"/>
      <c r="M87" s="26"/>
      <c r="N87" s="26"/>
      <c r="O87" s="26"/>
      <c r="P87" s="26"/>
      <c r="Q87" s="26"/>
      <c r="R87" s="26"/>
      <c r="S87" s="45">
        <v>1</v>
      </c>
      <c r="T87" s="26"/>
      <c r="U87" s="26"/>
      <c r="V87" s="45">
        <v>1</v>
      </c>
      <c r="W87" s="26"/>
      <c r="X87" s="45">
        <v>1</v>
      </c>
      <c r="Y87" s="45">
        <v>1</v>
      </c>
      <c r="Z87" s="68"/>
      <c r="AA87" s="74"/>
    </row>
    <row r="88" spans="1:27" ht="12" customHeight="1" x14ac:dyDescent="0.2">
      <c r="A88" s="112"/>
      <c r="B88" s="113"/>
      <c r="C88" s="4" t="s">
        <v>7</v>
      </c>
      <c r="D88" s="45">
        <v>2</v>
      </c>
      <c r="E88" s="45">
        <v>3</v>
      </c>
      <c r="F88" s="26"/>
      <c r="G88" s="45">
        <v>1</v>
      </c>
      <c r="H88" s="26"/>
      <c r="I88" s="45">
        <v>2</v>
      </c>
      <c r="J88" s="26"/>
      <c r="K88" s="26"/>
      <c r="L88" s="26"/>
      <c r="M88" s="26"/>
      <c r="N88" s="26"/>
      <c r="O88" s="26"/>
      <c r="P88" s="26"/>
      <c r="Q88" s="26"/>
      <c r="R88" s="26"/>
      <c r="S88" s="45">
        <v>3</v>
      </c>
      <c r="T88" s="26"/>
      <c r="U88" s="26"/>
      <c r="V88" s="45">
        <v>1</v>
      </c>
      <c r="W88" s="26"/>
      <c r="X88" s="45">
        <v>1</v>
      </c>
      <c r="Y88" s="45">
        <v>3</v>
      </c>
      <c r="Z88" s="68"/>
      <c r="AA88" s="74"/>
    </row>
    <row r="89" spans="1:27" ht="12" customHeight="1" x14ac:dyDescent="0.2">
      <c r="A89" s="112"/>
      <c r="B89" s="113"/>
      <c r="C89" s="5" t="s">
        <v>9</v>
      </c>
      <c r="D89" s="22">
        <f>SUMPRODUCT((D84+D85+D86)*(D87+D88))</f>
        <v>27</v>
      </c>
      <c r="E89" s="22">
        <f t="shared" ref="E89:AA89" si="126">SUMPRODUCT((E84+E85+E86)*(E87+E88))</f>
        <v>36</v>
      </c>
      <c r="F89" s="26">
        <f t="shared" si="126"/>
        <v>0</v>
      </c>
      <c r="G89" s="44">
        <f t="shared" si="126"/>
        <v>14</v>
      </c>
      <c r="H89" s="26">
        <f t="shared" si="126"/>
        <v>0</v>
      </c>
      <c r="I89" s="22">
        <f t="shared" si="126"/>
        <v>21</v>
      </c>
      <c r="J89" s="26">
        <f t="shared" si="126"/>
        <v>0</v>
      </c>
      <c r="K89" s="26">
        <f t="shared" ref="K89" si="127">SUMPRODUCT((K84+K85+K86)*(K87+K88))</f>
        <v>0</v>
      </c>
      <c r="L89" s="26">
        <f t="shared" si="126"/>
        <v>0</v>
      </c>
      <c r="M89" s="26">
        <f t="shared" ref="M89" si="128">SUMPRODUCT((M84+M85+M86)*(M87+M88))</f>
        <v>0</v>
      </c>
      <c r="N89" s="26">
        <f t="shared" si="126"/>
        <v>0</v>
      </c>
      <c r="O89" s="26">
        <f t="shared" si="126"/>
        <v>0</v>
      </c>
      <c r="P89" s="26">
        <f t="shared" si="126"/>
        <v>0</v>
      </c>
      <c r="Q89" s="26">
        <f t="shared" si="126"/>
        <v>0</v>
      </c>
      <c r="R89" s="26">
        <f t="shared" si="126"/>
        <v>0</v>
      </c>
      <c r="S89" s="22">
        <f t="shared" si="126"/>
        <v>20</v>
      </c>
      <c r="T89" s="26">
        <f t="shared" si="126"/>
        <v>0</v>
      </c>
      <c r="U89" s="26">
        <f t="shared" ref="U89" si="129">SUMPRODUCT((U84+U85+U86)*(U87+U88))</f>
        <v>0</v>
      </c>
      <c r="V89" s="22">
        <f t="shared" si="126"/>
        <v>14</v>
      </c>
      <c r="W89" s="26">
        <f t="shared" si="126"/>
        <v>0</v>
      </c>
      <c r="X89" s="22">
        <f t="shared" si="126"/>
        <v>10</v>
      </c>
      <c r="Y89" s="22">
        <f t="shared" si="126"/>
        <v>28</v>
      </c>
      <c r="Z89" s="68">
        <f t="shared" si="126"/>
        <v>0</v>
      </c>
      <c r="AA89" s="74">
        <f t="shared" si="126"/>
        <v>0</v>
      </c>
    </row>
    <row r="90" spans="1:27" ht="12" customHeight="1" thickBot="1" x14ac:dyDescent="0.25">
      <c r="A90" s="87" t="s">
        <v>10</v>
      </c>
      <c r="B90" s="88"/>
      <c r="C90" s="7"/>
      <c r="D90" s="28" t="str">
        <f>IF(D89&gt;=27,"S","NS")</f>
        <v>S</v>
      </c>
      <c r="E90" s="28" t="str">
        <f t="shared" ref="E90:AA90" si="130">IF(E89&gt;=27,"S","NS")</f>
        <v>S</v>
      </c>
      <c r="F90" s="24" t="str">
        <f t="shared" si="130"/>
        <v>NS</v>
      </c>
      <c r="G90" s="24" t="str">
        <f t="shared" si="130"/>
        <v>NS</v>
      </c>
      <c r="H90" s="24" t="str">
        <f t="shared" si="130"/>
        <v>NS</v>
      </c>
      <c r="I90" s="24" t="str">
        <f t="shared" si="130"/>
        <v>NS</v>
      </c>
      <c r="J90" s="24" t="str">
        <f t="shared" si="130"/>
        <v>NS</v>
      </c>
      <c r="K90" s="24" t="str">
        <f t="shared" ref="K90" si="131">IF(K89&gt;=27,"S","NS")</f>
        <v>NS</v>
      </c>
      <c r="L90" s="24" t="str">
        <f t="shared" si="130"/>
        <v>NS</v>
      </c>
      <c r="M90" s="24" t="str">
        <f t="shared" ref="M90" si="132">IF(M89&gt;=27,"S","NS")</f>
        <v>NS</v>
      </c>
      <c r="N90" s="24" t="str">
        <f t="shared" si="130"/>
        <v>NS</v>
      </c>
      <c r="O90" s="24" t="str">
        <f t="shared" si="130"/>
        <v>NS</v>
      </c>
      <c r="P90" s="24" t="str">
        <f t="shared" si="130"/>
        <v>NS</v>
      </c>
      <c r="Q90" s="24" t="str">
        <f t="shared" si="130"/>
        <v>NS</v>
      </c>
      <c r="R90" s="24" t="str">
        <f t="shared" si="130"/>
        <v>NS</v>
      </c>
      <c r="S90" s="24" t="str">
        <f t="shared" si="130"/>
        <v>NS</v>
      </c>
      <c r="T90" s="24" t="str">
        <f t="shared" si="130"/>
        <v>NS</v>
      </c>
      <c r="U90" s="24" t="str">
        <f t="shared" ref="U90" si="133">IF(U89&gt;=27,"S","NS")</f>
        <v>NS</v>
      </c>
      <c r="V90" s="24" t="str">
        <f t="shared" si="130"/>
        <v>NS</v>
      </c>
      <c r="W90" s="24" t="str">
        <f t="shared" si="130"/>
        <v>NS</v>
      </c>
      <c r="X90" s="24" t="str">
        <f t="shared" si="130"/>
        <v>NS</v>
      </c>
      <c r="Y90" s="28" t="str">
        <f t="shared" si="130"/>
        <v>S</v>
      </c>
      <c r="Z90" s="69" t="str">
        <f t="shared" si="130"/>
        <v>NS</v>
      </c>
      <c r="AA90" s="77" t="str">
        <f t="shared" si="130"/>
        <v>NS</v>
      </c>
    </row>
    <row r="91" spans="1:27" ht="12" customHeight="1" x14ac:dyDescent="0.2">
      <c r="A91" s="94" t="s">
        <v>84</v>
      </c>
      <c r="B91" s="95"/>
      <c r="C91" s="6" t="s">
        <v>3</v>
      </c>
      <c r="D91" s="45">
        <v>3</v>
      </c>
      <c r="E91" s="45">
        <v>1</v>
      </c>
      <c r="F91" s="45">
        <v>2</v>
      </c>
      <c r="G91" s="26"/>
      <c r="H91" s="26"/>
      <c r="I91" s="26"/>
      <c r="J91" s="26"/>
      <c r="K91" s="26"/>
      <c r="L91" s="26"/>
      <c r="M91" s="26"/>
      <c r="N91" s="26"/>
      <c r="O91" s="26"/>
      <c r="P91" s="26"/>
      <c r="Q91" s="26"/>
      <c r="R91" s="26"/>
      <c r="S91" s="26"/>
      <c r="T91" s="26"/>
      <c r="U91" s="26"/>
      <c r="V91" s="45">
        <v>1</v>
      </c>
      <c r="W91" s="26"/>
      <c r="X91" s="45">
        <v>1</v>
      </c>
      <c r="Y91" s="45">
        <v>3</v>
      </c>
      <c r="Z91" s="71">
        <v>3</v>
      </c>
      <c r="AA91" s="82"/>
    </row>
    <row r="92" spans="1:27" ht="12" customHeight="1" x14ac:dyDescent="0.2">
      <c r="A92" s="96"/>
      <c r="B92" s="97"/>
      <c r="C92" s="4" t="s">
        <v>4</v>
      </c>
      <c r="D92" s="45">
        <v>3</v>
      </c>
      <c r="E92" s="45">
        <v>1</v>
      </c>
      <c r="F92" s="45">
        <v>2</v>
      </c>
      <c r="G92" s="26"/>
      <c r="H92" s="26"/>
      <c r="I92" s="26"/>
      <c r="J92" s="26"/>
      <c r="K92" s="26"/>
      <c r="L92" s="26"/>
      <c r="M92" s="26"/>
      <c r="N92" s="26"/>
      <c r="O92" s="26"/>
      <c r="P92" s="26"/>
      <c r="Q92" s="26"/>
      <c r="R92" s="26"/>
      <c r="S92" s="26"/>
      <c r="T92" s="26"/>
      <c r="U92" s="26"/>
      <c r="V92" s="45">
        <v>1</v>
      </c>
      <c r="W92" s="26"/>
      <c r="X92" s="45">
        <v>1</v>
      </c>
      <c r="Y92" s="45">
        <v>3</v>
      </c>
      <c r="Z92" s="71">
        <v>1</v>
      </c>
      <c r="AA92" s="74"/>
    </row>
    <row r="93" spans="1:27" ht="12" customHeight="1" x14ac:dyDescent="0.2">
      <c r="A93" s="96"/>
      <c r="B93" s="97"/>
      <c r="C93" s="4" t="s">
        <v>5</v>
      </c>
      <c r="D93" s="45">
        <v>3</v>
      </c>
      <c r="E93" s="45">
        <v>1</v>
      </c>
      <c r="F93" s="45">
        <v>2</v>
      </c>
      <c r="G93" s="26"/>
      <c r="H93" s="26"/>
      <c r="I93" s="26"/>
      <c r="J93" s="26"/>
      <c r="K93" s="26"/>
      <c r="L93" s="26"/>
      <c r="M93" s="26"/>
      <c r="N93" s="26"/>
      <c r="O93" s="26"/>
      <c r="P93" s="26"/>
      <c r="Q93" s="26"/>
      <c r="R93" s="26"/>
      <c r="S93" s="26"/>
      <c r="T93" s="26"/>
      <c r="U93" s="26"/>
      <c r="V93" s="45">
        <v>3</v>
      </c>
      <c r="W93" s="26"/>
      <c r="X93" s="45">
        <v>3</v>
      </c>
      <c r="Y93" s="45">
        <v>1</v>
      </c>
      <c r="Z93" s="71">
        <v>3</v>
      </c>
      <c r="AA93" s="74"/>
    </row>
    <row r="94" spans="1:27" ht="12" customHeight="1" x14ac:dyDescent="0.2">
      <c r="A94" s="96"/>
      <c r="B94" s="97"/>
      <c r="C94" s="5" t="s">
        <v>6</v>
      </c>
      <c r="D94" s="45">
        <v>3</v>
      </c>
      <c r="E94" s="45">
        <v>1</v>
      </c>
      <c r="F94" s="45">
        <v>1</v>
      </c>
      <c r="G94" s="26"/>
      <c r="H94" s="26"/>
      <c r="I94" s="26"/>
      <c r="J94" s="26"/>
      <c r="K94" s="26"/>
      <c r="L94" s="26"/>
      <c r="M94" s="26"/>
      <c r="N94" s="26"/>
      <c r="O94" s="26"/>
      <c r="P94" s="26"/>
      <c r="Q94" s="26"/>
      <c r="R94" s="26"/>
      <c r="S94" s="26"/>
      <c r="T94" s="26"/>
      <c r="U94" s="26"/>
      <c r="V94" s="45">
        <v>1</v>
      </c>
      <c r="W94" s="26"/>
      <c r="X94" s="45">
        <v>1</v>
      </c>
      <c r="Y94" s="45">
        <v>1</v>
      </c>
      <c r="Z94" s="71">
        <v>1</v>
      </c>
      <c r="AA94" s="74"/>
    </row>
    <row r="95" spans="1:27" ht="12" customHeight="1" x14ac:dyDescent="0.2">
      <c r="A95" s="96"/>
      <c r="B95" s="97"/>
      <c r="C95" s="4" t="s">
        <v>7</v>
      </c>
      <c r="D95" s="45">
        <v>3</v>
      </c>
      <c r="E95" s="45">
        <v>1</v>
      </c>
      <c r="F95" s="45">
        <v>2</v>
      </c>
      <c r="G95" s="26"/>
      <c r="H95" s="26"/>
      <c r="I95" s="26"/>
      <c r="J95" s="26"/>
      <c r="K95" s="26"/>
      <c r="L95" s="26"/>
      <c r="M95" s="26"/>
      <c r="N95" s="26"/>
      <c r="O95" s="26"/>
      <c r="P95" s="26"/>
      <c r="Q95" s="26"/>
      <c r="R95" s="26"/>
      <c r="S95" s="26"/>
      <c r="T95" s="26"/>
      <c r="U95" s="26"/>
      <c r="V95" s="45">
        <v>1</v>
      </c>
      <c r="W95" s="26"/>
      <c r="X95" s="45">
        <v>1</v>
      </c>
      <c r="Y95" s="45">
        <v>1</v>
      </c>
      <c r="Z95" s="71">
        <v>1</v>
      </c>
      <c r="AA95" s="74"/>
    </row>
    <row r="96" spans="1:27" ht="12" customHeight="1" x14ac:dyDescent="0.2">
      <c r="A96" s="96"/>
      <c r="B96" s="97"/>
      <c r="C96" s="5" t="s">
        <v>9</v>
      </c>
      <c r="D96" s="22">
        <f>SUMPRODUCT((D91+D92+D93)*(D94+D95))</f>
        <v>54</v>
      </c>
      <c r="E96" s="22">
        <f t="shared" ref="E96:AA96" si="134">SUMPRODUCT((E91+E92+E93)*(E94+E95))</f>
        <v>6</v>
      </c>
      <c r="F96" s="22">
        <f t="shared" si="134"/>
        <v>18</v>
      </c>
      <c r="G96" s="26">
        <f t="shared" si="134"/>
        <v>0</v>
      </c>
      <c r="H96" s="26">
        <f t="shared" si="134"/>
        <v>0</v>
      </c>
      <c r="I96" s="26">
        <f t="shared" si="134"/>
        <v>0</v>
      </c>
      <c r="J96" s="26">
        <f t="shared" si="134"/>
        <v>0</v>
      </c>
      <c r="K96" s="26">
        <f t="shared" ref="K96" si="135">SUMPRODUCT((K91+K92+K93)*(K94+K95))</f>
        <v>0</v>
      </c>
      <c r="L96" s="26">
        <f t="shared" si="134"/>
        <v>0</v>
      </c>
      <c r="M96" s="26">
        <f t="shared" ref="M96" si="136">SUMPRODUCT((M91+M92+M93)*(M94+M95))</f>
        <v>0</v>
      </c>
      <c r="N96" s="26">
        <f t="shared" si="134"/>
        <v>0</v>
      </c>
      <c r="O96" s="26">
        <f t="shared" si="134"/>
        <v>0</v>
      </c>
      <c r="P96" s="26">
        <f t="shared" si="134"/>
        <v>0</v>
      </c>
      <c r="Q96" s="26">
        <f t="shared" si="134"/>
        <v>0</v>
      </c>
      <c r="R96" s="26">
        <f t="shared" si="134"/>
        <v>0</v>
      </c>
      <c r="S96" s="26">
        <f t="shared" si="134"/>
        <v>0</v>
      </c>
      <c r="T96" s="26">
        <f t="shared" si="134"/>
        <v>0</v>
      </c>
      <c r="U96" s="26">
        <f t="shared" ref="U96" si="137">SUMPRODUCT((U91+U92+U93)*(U94+U95))</f>
        <v>0</v>
      </c>
      <c r="V96" s="22">
        <f t="shared" si="134"/>
        <v>10</v>
      </c>
      <c r="W96" s="26">
        <f t="shared" si="134"/>
        <v>0</v>
      </c>
      <c r="X96" s="22">
        <f t="shared" si="134"/>
        <v>10</v>
      </c>
      <c r="Y96" s="22">
        <f t="shared" si="134"/>
        <v>14</v>
      </c>
      <c r="Z96" s="73">
        <f t="shared" si="134"/>
        <v>14</v>
      </c>
      <c r="AA96" s="74">
        <f t="shared" si="134"/>
        <v>0</v>
      </c>
    </row>
    <row r="97" spans="1:27" ht="12" customHeight="1" thickBot="1" x14ac:dyDescent="0.25">
      <c r="A97" s="98" t="s">
        <v>10</v>
      </c>
      <c r="B97" s="99"/>
      <c r="C97" s="21"/>
      <c r="D97" s="28" t="str">
        <f>IF(D96&gt;=27,"S","NS")</f>
        <v>S</v>
      </c>
      <c r="E97" s="24" t="str">
        <f t="shared" ref="E97:AA97" si="138">IF(E96&gt;=27,"S","NS")</f>
        <v>NS</v>
      </c>
      <c r="F97" s="24" t="str">
        <f t="shared" si="138"/>
        <v>NS</v>
      </c>
      <c r="G97" s="24" t="str">
        <f t="shared" si="138"/>
        <v>NS</v>
      </c>
      <c r="H97" s="24" t="str">
        <f t="shared" si="138"/>
        <v>NS</v>
      </c>
      <c r="I97" s="24" t="str">
        <f t="shared" si="138"/>
        <v>NS</v>
      </c>
      <c r="J97" s="24" t="str">
        <f t="shared" si="138"/>
        <v>NS</v>
      </c>
      <c r="K97" s="24" t="str">
        <f t="shared" ref="K97" si="139">IF(K96&gt;=27,"S","NS")</f>
        <v>NS</v>
      </c>
      <c r="L97" s="24" t="str">
        <f t="shared" si="138"/>
        <v>NS</v>
      </c>
      <c r="M97" s="24" t="str">
        <f t="shared" ref="M97" si="140">IF(M96&gt;=27,"S","NS")</f>
        <v>NS</v>
      </c>
      <c r="N97" s="24" t="str">
        <f t="shared" si="138"/>
        <v>NS</v>
      </c>
      <c r="O97" s="24" t="str">
        <f t="shared" si="138"/>
        <v>NS</v>
      </c>
      <c r="P97" s="24" t="str">
        <f t="shared" si="138"/>
        <v>NS</v>
      </c>
      <c r="Q97" s="24" t="str">
        <f t="shared" si="138"/>
        <v>NS</v>
      </c>
      <c r="R97" s="24" t="str">
        <f t="shared" si="138"/>
        <v>NS</v>
      </c>
      <c r="S97" s="24" t="str">
        <f t="shared" si="138"/>
        <v>NS</v>
      </c>
      <c r="T97" s="24" t="str">
        <f t="shared" si="138"/>
        <v>NS</v>
      </c>
      <c r="U97" s="24" t="str">
        <f t="shared" ref="U97" si="141">IF(U96&gt;=27,"S","NS")</f>
        <v>NS</v>
      </c>
      <c r="V97" s="24" t="str">
        <f t="shared" si="138"/>
        <v>NS</v>
      </c>
      <c r="W97" s="24" t="str">
        <f t="shared" si="138"/>
        <v>NS</v>
      </c>
      <c r="X97" s="24" t="str">
        <f t="shared" si="138"/>
        <v>NS</v>
      </c>
      <c r="Y97" s="24" t="str">
        <f t="shared" si="138"/>
        <v>NS</v>
      </c>
      <c r="Z97" s="69" t="str">
        <f t="shared" si="138"/>
        <v>NS</v>
      </c>
      <c r="AA97" s="77" t="str">
        <f t="shared" si="138"/>
        <v>NS</v>
      </c>
    </row>
    <row r="98" spans="1:27" ht="16.5" customHeight="1" x14ac:dyDescent="0.2">
      <c r="A98" s="102" t="s">
        <v>182</v>
      </c>
      <c r="B98" s="103"/>
      <c r="C98" s="6" t="s">
        <v>3</v>
      </c>
      <c r="D98" s="45">
        <v>1</v>
      </c>
      <c r="E98" s="45">
        <v>1</v>
      </c>
      <c r="F98" s="45">
        <v>1</v>
      </c>
      <c r="G98" s="45">
        <v>1</v>
      </c>
      <c r="H98" s="26"/>
      <c r="I98" s="26"/>
      <c r="J98" s="26"/>
      <c r="K98" s="26"/>
      <c r="L98" s="26"/>
      <c r="M98" s="26"/>
      <c r="N98" s="26"/>
      <c r="O98" s="26"/>
      <c r="P98" s="26"/>
      <c r="Q98" s="26"/>
      <c r="R98" s="26"/>
      <c r="S98" s="26"/>
      <c r="T98" s="45">
        <v>1</v>
      </c>
      <c r="U98" s="26"/>
      <c r="V98" s="22"/>
      <c r="W98" s="26"/>
      <c r="X98" s="22"/>
      <c r="Y98" s="22"/>
      <c r="Z98" s="73"/>
      <c r="AA98" s="82"/>
    </row>
    <row r="99" spans="1:27" ht="15" customHeight="1" x14ac:dyDescent="0.2">
      <c r="A99" s="104"/>
      <c r="B99" s="105"/>
      <c r="C99" s="4" t="s">
        <v>4</v>
      </c>
      <c r="D99" s="45">
        <v>1</v>
      </c>
      <c r="E99" s="45">
        <v>1</v>
      </c>
      <c r="F99" s="45">
        <v>1</v>
      </c>
      <c r="G99" s="45">
        <v>1</v>
      </c>
      <c r="H99" s="26"/>
      <c r="I99" s="26"/>
      <c r="J99" s="26"/>
      <c r="K99" s="26"/>
      <c r="L99" s="26"/>
      <c r="M99" s="26"/>
      <c r="N99" s="26"/>
      <c r="O99" s="26"/>
      <c r="P99" s="26"/>
      <c r="Q99" s="26"/>
      <c r="R99" s="26"/>
      <c r="S99" s="26"/>
      <c r="T99" s="45">
        <v>2</v>
      </c>
      <c r="U99" s="26"/>
      <c r="V99" s="22"/>
      <c r="W99" s="26"/>
      <c r="X99" s="22"/>
      <c r="Y99" s="22"/>
      <c r="Z99" s="73"/>
      <c r="AA99" s="74"/>
    </row>
    <row r="100" spans="1:27" ht="15" customHeight="1" x14ac:dyDescent="0.2">
      <c r="A100" s="104"/>
      <c r="B100" s="105"/>
      <c r="C100" s="4" t="s">
        <v>5</v>
      </c>
      <c r="D100" s="45">
        <v>1</v>
      </c>
      <c r="E100" s="45">
        <v>1</v>
      </c>
      <c r="F100" s="45">
        <v>1</v>
      </c>
      <c r="G100" s="45">
        <v>1</v>
      </c>
      <c r="H100" s="26"/>
      <c r="I100" s="26"/>
      <c r="J100" s="26"/>
      <c r="K100" s="26"/>
      <c r="L100" s="26"/>
      <c r="M100" s="26"/>
      <c r="N100" s="26"/>
      <c r="O100" s="26"/>
      <c r="P100" s="26"/>
      <c r="Q100" s="26"/>
      <c r="R100" s="26"/>
      <c r="S100" s="26"/>
      <c r="T100" s="45">
        <v>1</v>
      </c>
      <c r="U100" s="26"/>
      <c r="V100" s="22"/>
      <c r="W100" s="26"/>
      <c r="X100" s="22"/>
      <c r="Y100" s="22"/>
      <c r="Z100" s="73"/>
      <c r="AA100" s="74"/>
    </row>
    <row r="101" spans="1:27" ht="16.5" customHeight="1" x14ac:dyDescent="0.2">
      <c r="A101" s="104"/>
      <c r="B101" s="105"/>
      <c r="C101" s="5" t="s">
        <v>6</v>
      </c>
      <c r="D101" s="45">
        <v>1</v>
      </c>
      <c r="E101" s="45">
        <v>1</v>
      </c>
      <c r="F101" s="45">
        <v>1</v>
      </c>
      <c r="G101" s="45">
        <v>1</v>
      </c>
      <c r="H101" s="26"/>
      <c r="I101" s="26"/>
      <c r="J101" s="26"/>
      <c r="K101" s="26"/>
      <c r="L101" s="26"/>
      <c r="M101" s="26"/>
      <c r="N101" s="26"/>
      <c r="O101" s="26"/>
      <c r="P101" s="26"/>
      <c r="Q101" s="26"/>
      <c r="R101" s="26"/>
      <c r="S101" s="26"/>
      <c r="T101" s="45">
        <v>1</v>
      </c>
      <c r="U101" s="26"/>
      <c r="V101" s="22"/>
      <c r="W101" s="26"/>
      <c r="X101" s="22"/>
      <c r="Y101" s="22"/>
      <c r="Z101" s="73"/>
      <c r="AA101" s="74"/>
    </row>
    <row r="102" spans="1:27" ht="12" customHeight="1" x14ac:dyDescent="0.2">
      <c r="A102" s="104"/>
      <c r="B102" s="105"/>
      <c r="C102" s="4" t="s">
        <v>7</v>
      </c>
      <c r="D102" s="45">
        <v>1</v>
      </c>
      <c r="E102" s="45">
        <v>1</v>
      </c>
      <c r="F102" s="45">
        <v>1</v>
      </c>
      <c r="G102" s="45">
        <v>1</v>
      </c>
      <c r="H102" s="26"/>
      <c r="I102" s="26"/>
      <c r="J102" s="26"/>
      <c r="K102" s="26"/>
      <c r="L102" s="26"/>
      <c r="M102" s="26"/>
      <c r="N102" s="26"/>
      <c r="O102" s="26"/>
      <c r="P102" s="26"/>
      <c r="Q102" s="26"/>
      <c r="R102" s="26"/>
      <c r="S102" s="26"/>
      <c r="T102" s="45">
        <v>1</v>
      </c>
      <c r="U102" s="26"/>
      <c r="V102" s="22"/>
      <c r="W102" s="26"/>
      <c r="X102" s="22"/>
      <c r="Y102" s="22"/>
      <c r="Z102" s="73"/>
      <c r="AA102" s="74"/>
    </row>
    <row r="103" spans="1:27" ht="18.75" customHeight="1" x14ac:dyDescent="0.2">
      <c r="A103" s="104"/>
      <c r="B103" s="105"/>
      <c r="C103" s="5" t="s">
        <v>9</v>
      </c>
      <c r="D103" s="44">
        <f>SUMPRODUCT((D98+D99+D100)*(D101+D102))</f>
        <v>6</v>
      </c>
      <c r="E103" s="44">
        <f t="shared" ref="E103:AA103" si="142">SUMPRODUCT((E98+E99+E100)*(E101+E102))</f>
        <v>6</v>
      </c>
      <c r="F103" s="44">
        <f t="shared" si="142"/>
        <v>6</v>
      </c>
      <c r="G103" s="44">
        <f t="shared" si="142"/>
        <v>6</v>
      </c>
      <c r="H103" s="26">
        <f t="shared" si="142"/>
        <v>0</v>
      </c>
      <c r="I103" s="26">
        <f t="shared" si="142"/>
        <v>0</v>
      </c>
      <c r="J103" s="26">
        <f t="shared" si="142"/>
        <v>0</v>
      </c>
      <c r="K103" s="26">
        <f t="shared" ref="K103" si="143">SUMPRODUCT((K98+K99+K100)*(K101+K102))</f>
        <v>0</v>
      </c>
      <c r="L103" s="26">
        <f t="shared" si="142"/>
        <v>0</v>
      </c>
      <c r="M103" s="26">
        <f t="shared" ref="M103" si="144">SUMPRODUCT((M98+M99+M100)*(M101+M102))</f>
        <v>0</v>
      </c>
      <c r="N103" s="26">
        <f t="shared" si="142"/>
        <v>0</v>
      </c>
      <c r="O103" s="26">
        <f t="shared" si="142"/>
        <v>0</v>
      </c>
      <c r="P103" s="26">
        <f t="shared" si="142"/>
        <v>0</v>
      </c>
      <c r="Q103" s="26">
        <f t="shared" si="142"/>
        <v>0</v>
      </c>
      <c r="R103" s="26">
        <f t="shared" si="142"/>
        <v>0</v>
      </c>
      <c r="S103" s="26">
        <f t="shared" si="142"/>
        <v>0</v>
      </c>
      <c r="T103" s="44">
        <f t="shared" si="142"/>
        <v>8</v>
      </c>
      <c r="U103" s="26">
        <f t="shared" ref="U103" si="145">SUMPRODUCT((U98+U99+U100)*(U101+U102))</f>
        <v>0</v>
      </c>
      <c r="V103" s="22">
        <f t="shared" si="142"/>
        <v>0</v>
      </c>
      <c r="W103" s="26">
        <f t="shared" si="142"/>
        <v>0</v>
      </c>
      <c r="X103" s="22">
        <f t="shared" si="142"/>
        <v>0</v>
      </c>
      <c r="Y103" s="22">
        <f t="shared" si="142"/>
        <v>0</v>
      </c>
      <c r="Z103" s="73">
        <f t="shared" si="142"/>
        <v>0</v>
      </c>
      <c r="AA103" s="74">
        <f t="shared" si="142"/>
        <v>0</v>
      </c>
    </row>
    <row r="104" spans="1:27" ht="15" customHeight="1" thickBot="1" x14ac:dyDescent="0.25">
      <c r="A104" s="100" t="s">
        <v>10</v>
      </c>
      <c r="B104" s="101"/>
      <c r="C104" s="5"/>
      <c r="D104" s="24" t="str">
        <f>IF(D103&gt;=27,"S","NS")</f>
        <v>NS</v>
      </c>
      <c r="E104" s="24" t="str">
        <f t="shared" ref="E104:AA104" si="146">IF(E103&gt;=27,"S","NS")</f>
        <v>NS</v>
      </c>
      <c r="F104" s="24" t="str">
        <f t="shared" si="146"/>
        <v>NS</v>
      </c>
      <c r="G104" s="24" t="str">
        <f t="shared" si="146"/>
        <v>NS</v>
      </c>
      <c r="H104" s="24" t="str">
        <f t="shared" si="146"/>
        <v>NS</v>
      </c>
      <c r="I104" s="24" t="str">
        <f t="shared" si="146"/>
        <v>NS</v>
      </c>
      <c r="J104" s="24" t="str">
        <f t="shared" si="146"/>
        <v>NS</v>
      </c>
      <c r="K104" s="24" t="str">
        <f t="shared" ref="K104" si="147">IF(K103&gt;=27,"S","NS")</f>
        <v>NS</v>
      </c>
      <c r="L104" s="24" t="str">
        <f t="shared" si="146"/>
        <v>NS</v>
      </c>
      <c r="M104" s="24" t="str">
        <f t="shared" ref="M104" si="148">IF(M103&gt;=27,"S","NS")</f>
        <v>NS</v>
      </c>
      <c r="N104" s="24" t="str">
        <f t="shared" si="146"/>
        <v>NS</v>
      </c>
      <c r="O104" s="24" t="str">
        <f t="shared" si="146"/>
        <v>NS</v>
      </c>
      <c r="P104" s="24" t="str">
        <f t="shared" si="146"/>
        <v>NS</v>
      </c>
      <c r="Q104" s="24" t="str">
        <f t="shared" si="146"/>
        <v>NS</v>
      </c>
      <c r="R104" s="24" t="str">
        <f t="shared" si="146"/>
        <v>NS</v>
      </c>
      <c r="S104" s="24" t="str">
        <f t="shared" si="146"/>
        <v>NS</v>
      </c>
      <c r="T104" s="39" t="str">
        <f t="shared" si="146"/>
        <v>NS</v>
      </c>
      <c r="U104" s="24" t="str">
        <f t="shared" ref="U104" si="149">IF(U103&gt;=27,"S","NS")</f>
        <v>NS</v>
      </c>
      <c r="V104" s="24" t="str">
        <f t="shared" si="146"/>
        <v>NS</v>
      </c>
      <c r="W104" s="24" t="str">
        <f t="shared" si="146"/>
        <v>NS</v>
      </c>
      <c r="X104" s="24" t="str">
        <f t="shared" si="146"/>
        <v>NS</v>
      </c>
      <c r="Y104" s="24" t="str">
        <f t="shared" si="146"/>
        <v>NS</v>
      </c>
      <c r="Z104" s="69" t="str">
        <f t="shared" si="146"/>
        <v>NS</v>
      </c>
      <c r="AA104" s="77" t="str">
        <f t="shared" si="146"/>
        <v>NS</v>
      </c>
    </row>
    <row r="105" spans="1:27" x14ac:dyDescent="0.2">
      <c r="A105" s="90"/>
      <c r="B105" s="90"/>
      <c r="C105"/>
      <c r="D105" s="13"/>
      <c r="E105" s="13"/>
      <c r="F105" s="13"/>
      <c r="G105" s="13"/>
      <c r="H105" s="13"/>
      <c r="I105" s="13"/>
      <c r="J105" s="13"/>
      <c r="K105" s="13"/>
      <c r="L105" s="13"/>
      <c r="M105" s="13"/>
      <c r="N105" s="13"/>
      <c r="O105" s="13"/>
      <c r="P105" s="13"/>
      <c r="Q105" s="13"/>
      <c r="R105" s="13"/>
      <c r="S105" s="13"/>
      <c r="T105" s="13"/>
      <c r="U105" s="13"/>
      <c r="V105" s="13"/>
      <c r="W105" s="13"/>
      <c r="X105" s="13"/>
      <c r="Y105" s="13"/>
      <c r="Z105" s="13"/>
      <c r="AA105" s="13"/>
    </row>
    <row r="106" spans="1:27" x14ac:dyDescent="0.2">
      <c r="C106"/>
    </row>
    <row r="107" spans="1:27" x14ac:dyDescent="0.2">
      <c r="A107" s="19" t="s">
        <v>185</v>
      </c>
      <c r="C107"/>
    </row>
    <row r="108" spans="1:27" ht="16.5" customHeight="1" x14ac:dyDescent="0.2">
      <c r="A108" s="91"/>
      <c r="B108" s="91"/>
      <c r="C108" s="91"/>
      <c r="D108" s="91"/>
      <c r="E108" s="91"/>
      <c r="F108" s="91"/>
      <c r="G108" s="91"/>
      <c r="J108" s="92"/>
      <c r="K108" s="92"/>
      <c r="L108" s="92"/>
      <c r="M108" s="92"/>
      <c r="N108" s="92"/>
      <c r="O108" s="92"/>
      <c r="P108" s="92"/>
      <c r="Q108" s="92"/>
      <c r="R108" s="92"/>
      <c r="S108" s="92"/>
      <c r="T108" s="92"/>
      <c r="U108" s="92"/>
      <c r="V108" s="92"/>
      <c r="W108" s="92"/>
      <c r="X108" s="92"/>
      <c r="Y108" s="92"/>
      <c r="AA108" s="14"/>
    </row>
    <row r="109" spans="1:27" x14ac:dyDescent="0.2">
      <c r="A109"/>
      <c r="C109"/>
      <c r="AA109" s="15"/>
    </row>
    <row r="110" spans="1:27" ht="15" customHeight="1" x14ac:dyDescent="0.2">
      <c r="C110"/>
      <c r="D110" s="89" t="s">
        <v>274</v>
      </c>
      <c r="E110" s="89"/>
      <c r="F110" s="89"/>
      <c r="G110" s="89"/>
      <c r="H110" s="89"/>
      <c r="I110" s="89"/>
      <c r="P110" s="89" t="s">
        <v>258</v>
      </c>
      <c r="Q110" s="89"/>
      <c r="R110" s="89"/>
    </row>
    <row r="111" spans="1:27" x14ac:dyDescent="0.2">
      <c r="C111"/>
      <c r="D111" s="89" t="s">
        <v>103</v>
      </c>
      <c r="E111" s="89"/>
      <c r="F111" s="89"/>
      <c r="G111" s="89"/>
      <c r="H111" s="89"/>
      <c r="I111" s="89"/>
      <c r="J111" s="15"/>
      <c r="K111" s="15"/>
      <c r="L111" s="15"/>
      <c r="M111" s="15"/>
      <c r="N111" s="15"/>
      <c r="O111" s="15"/>
      <c r="P111" s="89" t="s">
        <v>89</v>
      </c>
      <c r="Q111" s="89"/>
      <c r="R111" s="89"/>
      <c r="S111" s="15"/>
      <c r="T111" s="15"/>
      <c r="U111" s="15"/>
      <c r="V111" s="15"/>
      <c r="W111" s="15"/>
      <c r="X111" s="15"/>
      <c r="Y111" s="15"/>
      <c r="Z111" s="15"/>
    </row>
    <row r="112" spans="1:27" x14ac:dyDescent="0.2">
      <c r="C112"/>
    </row>
    <row r="113" spans="1:3" ht="8.25" customHeight="1" x14ac:dyDescent="0.2">
      <c r="C113"/>
    </row>
    <row r="114" spans="1:3" ht="15" x14ac:dyDescent="0.25">
      <c r="A114" s="20" t="s">
        <v>85</v>
      </c>
      <c r="C114"/>
    </row>
    <row r="115" spans="1:3" x14ac:dyDescent="0.2">
      <c r="C115"/>
    </row>
    <row r="116" spans="1:3" x14ac:dyDescent="0.2">
      <c r="A116" s="19" t="s">
        <v>86</v>
      </c>
      <c r="C116"/>
    </row>
    <row r="117" spans="1:3" x14ac:dyDescent="0.2">
      <c r="B117" t="s">
        <v>176</v>
      </c>
      <c r="C117"/>
    </row>
    <row r="118" spans="1:3" x14ac:dyDescent="0.2">
      <c r="B118" t="s">
        <v>177</v>
      </c>
      <c r="C118"/>
    </row>
    <row r="119" spans="1:3" x14ac:dyDescent="0.2">
      <c r="C119"/>
    </row>
    <row r="120" spans="1:3" x14ac:dyDescent="0.2">
      <c r="C120"/>
    </row>
    <row r="121" spans="1:3" x14ac:dyDescent="0.2">
      <c r="A121" s="19" t="s">
        <v>87</v>
      </c>
      <c r="C121"/>
    </row>
    <row r="122" spans="1:3" x14ac:dyDescent="0.2">
      <c r="B122" s="1" t="s">
        <v>271</v>
      </c>
      <c r="C122"/>
    </row>
    <row r="123" spans="1:3" x14ac:dyDescent="0.2">
      <c r="B123" t="s">
        <v>178</v>
      </c>
      <c r="C123"/>
    </row>
    <row r="124" spans="1:3" x14ac:dyDescent="0.2">
      <c r="B124" s="1" t="s">
        <v>272</v>
      </c>
      <c r="C124"/>
    </row>
    <row r="125" spans="1:3" x14ac:dyDescent="0.2">
      <c r="C125"/>
    </row>
    <row r="126" spans="1:3" x14ac:dyDescent="0.2">
      <c r="A126" s="19" t="s">
        <v>88</v>
      </c>
      <c r="C126"/>
    </row>
    <row r="127" spans="1:3" x14ac:dyDescent="0.2">
      <c r="B127" t="s">
        <v>179</v>
      </c>
      <c r="C127"/>
    </row>
    <row r="128" spans="1:3" x14ac:dyDescent="0.2">
      <c r="B128" t="s">
        <v>180</v>
      </c>
      <c r="C128"/>
    </row>
    <row r="129" spans="1:3" x14ac:dyDescent="0.2">
      <c r="C129"/>
    </row>
    <row r="130" spans="1:3" x14ac:dyDescent="0.2">
      <c r="A130" s="19" t="s">
        <v>325</v>
      </c>
      <c r="B130" s="19"/>
      <c r="C130" s="19"/>
    </row>
    <row r="131" spans="1:3" x14ac:dyDescent="0.2">
      <c r="C131"/>
    </row>
    <row r="132" spans="1:3" x14ac:dyDescent="0.2">
      <c r="C132"/>
    </row>
    <row r="133" spans="1:3" x14ac:dyDescent="0.2">
      <c r="C133"/>
    </row>
    <row r="134" spans="1:3" x14ac:dyDescent="0.2">
      <c r="C134"/>
    </row>
    <row r="135" spans="1:3" x14ac:dyDescent="0.2">
      <c r="C135"/>
    </row>
    <row r="136" spans="1:3" x14ac:dyDescent="0.2">
      <c r="C136"/>
    </row>
    <row r="137" spans="1:3" x14ac:dyDescent="0.2">
      <c r="C137"/>
    </row>
    <row r="138" spans="1:3" x14ac:dyDescent="0.2">
      <c r="C138"/>
    </row>
    <row r="139" spans="1:3" x14ac:dyDescent="0.2">
      <c r="C139"/>
    </row>
    <row r="140" spans="1:3" x14ac:dyDescent="0.2">
      <c r="C140"/>
    </row>
    <row r="141" spans="1:3" x14ac:dyDescent="0.2">
      <c r="C141"/>
    </row>
    <row r="142" spans="1:3" x14ac:dyDescent="0.2">
      <c r="C142"/>
    </row>
    <row r="143" spans="1:3" x14ac:dyDescent="0.2">
      <c r="C143"/>
    </row>
    <row r="144" spans="1:3" x14ac:dyDescent="0.2">
      <c r="C144"/>
    </row>
    <row r="145" spans="3:3" x14ac:dyDescent="0.2">
      <c r="C145"/>
    </row>
    <row r="146" spans="3:3" x14ac:dyDescent="0.2">
      <c r="C146"/>
    </row>
    <row r="147" spans="3:3" x14ac:dyDescent="0.2">
      <c r="C147"/>
    </row>
    <row r="148" spans="3:3" x14ac:dyDescent="0.2">
      <c r="C148"/>
    </row>
    <row r="149" spans="3:3" x14ac:dyDescent="0.2">
      <c r="C149"/>
    </row>
    <row r="150" spans="3:3" x14ac:dyDescent="0.2">
      <c r="C150"/>
    </row>
    <row r="151" spans="3:3" x14ac:dyDescent="0.2">
      <c r="C151"/>
    </row>
    <row r="152" spans="3:3" x14ac:dyDescent="0.2">
      <c r="C152"/>
    </row>
    <row r="153" spans="3:3" x14ac:dyDescent="0.2">
      <c r="C153"/>
    </row>
    <row r="154" spans="3:3" x14ac:dyDescent="0.2">
      <c r="C154"/>
    </row>
    <row r="155" spans="3:3" x14ac:dyDescent="0.2">
      <c r="C155"/>
    </row>
    <row r="156" spans="3:3" x14ac:dyDescent="0.2">
      <c r="C156"/>
    </row>
    <row r="157" spans="3:3" x14ac:dyDescent="0.2">
      <c r="C157"/>
    </row>
    <row r="158" spans="3:3" x14ac:dyDescent="0.2">
      <c r="C158"/>
    </row>
    <row r="159" spans="3:3" x14ac:dyDescent="0.2">
      <c r="C159"/>
    </row>
    <row r="160" spans="3:3" x14ac:dyDescent="0.2">
      <c r="C160"/>
    </row>
    <row r="161" spans="3:3" x14ac:dyDescent="0.2">
      <c r="C161"/>
    </row>
    <row r="162" spans="3:3" x14ac:dyDescent="0.2">
      <c r="C162"/>
    </row>
    <row r="163" spans="3:3" x14ac:dyDescent="0.2">
      <c r="C163"/>
    </row>
    <row r="164" spans="3:3" x14ac:dyDescent="0.2">
      <c r="C164"/>
    </row>
    <row r="165" spans="3:3" x14ac:dyDescent="0.2">
      <c r="C165"/>
    </row>
    <row r="166" spans="3:3" x14ac:dyDescent="0.2">
      <c r="C166"/>
    </row>
    <row r="167" spans="3:3" x14ac:dyDescent="0.2">
      <c r="C167"/>
    </row>
    <row r="168" spans="3:3" x14ac:dyDescent="0.2">
      <c r="C168"/>
    </row>
    <row r="169" spans="3:3" x14ac:dyDescent="0.2">
      <c r="C169"/>
    </row>
    <row r="170" spans="3:3" x14ac:dyDescent="0.2">
      <c r="C170"/>
    </row>
    <row r="171" spans="3:3" x14ac:dyDescent="0.2">
      <c r="C171"/>
    </row>
    <row r="172" spans="3:3" x14ac:dyDescent="0.2">
      <c r="C172"/>
    </row>
    <row r="173" spans="3:3" x14ac:dyDescent="0.2">
      <c r="C173"/>
    </row>
    <row r="174" spans="3:3" x14ac:dyDescent="0.2">
      <c r="C174"/>
    </row>
    <row r="175" spans="3:3" x14ac:dyDescent="0.2">
      <c r="C175"/>
    </row>
    <row r="176" spans="3:3" x14ac:dyDescent="0.2">
      <c r="C176"/>
    </row>
    <row r="177" spans="3:3" x14ac:dyDescent="0.2">
      <c r="C177"/>
    </row>
    <row r="178" spans="3:3" x14ac:dyDescent="0.2">
      <c r="C178"/>
    </row>
    <row r="179" spans="3:3" x14ac:dyDescent="0.2">
      <c r="C179"/>
    </row>
    <row r="180" spans="3:3" x14ac:dyDescent="0.2">
      <c r="C180"/>
    </row>
    <row r="181" spans="3:3" x14ac:dyDescent="0.2">
      <c r="C181"/>
    </row>
    <row r="182" spans="3:3" x14ac:dyDescent="0.2">
      <c r="C182"/>
    </row>
    <row r="183" spans="3:3" x14ac:dyDescent="0.2">
      <c r="C183"/>
    </row>
    <row r="184" spans="3:3" x14ac:dyDescent="0.2">
      <c r="C184"/>
    </row>
    <row r="185" spans="3:3" x14ac:dyDescent="0.2">
      <c r="C185"/>
    </row>
    <row r="186" spans="3:3" x14ac:dyDescent="0.2">
      <c r="C186"/>
    </row>
    <row r="187" spans="3:3" x14ac:dyDescent="0.2">
      <c r="C187"/>
    </row>
    <row r="188" spans="3:3" x14ac:dyDescent="0.2">
      <c r="C188"/>
    </row>
    <row r="189" spans="3:3" x14ac:dyDescent="0.2">
      <c r="C189"/>
    </row>
    <row r="190" spans="3:3" x14ac:dyDescent="0.2">
      <c r="C190"/>
    </row>
    <row r="191" spans="3:3" x14ac:dyDescent="0.2">
      <c r="C191"/>
    </row>
    <row r="192" spans="3:3" x14ac:dyDescent="0.2">
      <c r="C192"/>
    </row>
    <row r="193" spans="3:3" x14ac:dyDescent="0.2">
      <c r="C193"/>
    </row>
    <row r="194" spans="3:3" x14ac:dyDescent="0.2">
      <c r="C194"/>
    </row>
    <row r="195" spans="3:3" x14ac:dyDescent="0.2">
      <c r="C195"/>
    </row>
    <row r="196" spans="3:3" x14ac:dyDescent="0.2">
      <c r="C196"/>
    </row>
    <row r="197" spans="3:3" x14ac:dyDescent="0.2">
      <c r="C197"/>
    </row>
    <row r="198" spans="3:3" x14ac:dyDescent="0.2">
      <c r="C198"/>
    </row>
    <row r="199" spans="3:3" x14ac:dyDescent="0.2">
      <c r="C199"/>
    </row>
    <row r="200" spans="3:3" x14ac:dyDescent="0.2">
      <c r="C200"/>
    </row>
    <row r="201" spans="3:3" x14ac:dyDescent="0.2">
      <c r="C201"/>
    </row>
    <row r="202" spans="3:3" x14ac:dyDescent="0.2">
      <c r="C202"/>
    </row>
    <row r="203" spans="3:3" x14ac:dyDescent="0.2">
      <c r="C203"/>
    </row>
    <row r="204" spans="3:3" x14ac:dyDescent="0.2">
      <c r="C204"/>
    </row>
    <row r="205" spans="3:3" x14ac:dyDescent="0.2">
      <c r="C205"/>
    </row>
    <row r="206" spans="3:3" x14ac:dyDescent="0.2">
      <c r="C206"/>
    </row>
    <row r="207" spans="3:3" x14ac:dyDescent="0.2">
      <c r="C207"/>
    </row>
    <row r="208" spans="3:3" x14ac:dyDescent="0.2">
      <c r="C208"/>
    </row>
    <row r="209" spans="3:3" x14ac:dyDescent="0.2">
      <c r="C209"/>
    </row>
    <row r="210" spans="3:3" x14ac:dyDescent="0.2">
      <c r="C210"/>
    </row>
    <row r="211" spans="3:3" x14ac:dyDescent="0.2">
      <c r="C211"/>
    </row>
    <row r="212" spans="3:3" x14ac:dyDescent="0.2">
      <c r="C212"/>
    </row>
    <row r="213" spans="3:3" x14ac:dyDescent="0.2">
      <c r="C213"/>
    </row>
    <row r="214" spans="3:3" x14ac:dyDescent="0.2">
      <c r="C214"/>
    </row>
    <row r="215" spans="3:3" x14ac:dyDescent="0.2">
      <c r="C215"/>
    </row>
    <row r="216" spans="3:3" x14ac:dyDescent="0.2">
      <c r="C216"/>
    </row>
    <row r="217" spans="3:3" x14ac:dyDescent="0.2">
      <c r="C217"/>
    </row>
    <row r="218" spans="3:3" x14ac:dyDescent="0.2">
      <c r="C218"/>
    </row>
    <row r="219" spans="3:3" x14ac:dyDescent="0.2">
      <c r="C219"/>
    </row>
    <row r="220" spans="3:3" x14ac:dyDescent="0.2">
      <c r="C220"/>
    </row>
    <row r="221" spans="3:3" x14ac:dyDescent="0.2">
      <c r="C221"/>
    </row>
    <row r="222" spans="3:3" x14ac:dyDescent="0.2">
      <c r="C222"/>
    </row>
    <row r="223" spans="3:3" x14ac:dyDescent="0.2">
      <c r="C223"/>
    </row>
    <row r="224" spans="3:3" x14ac:dyDescent="0.2">
      <c r="C224"/>
    </row>
    <row r="225" spans="3:3" x14ac:dyDescent="0.2">
      <c r="C225"/>
    </row>
    <row r="226" spans="3:3" x14ac:dyDescent="0.2">
      <c r="C226"/>
    </row>
    <row r="227" spans="3:3" x14ac:dyDescent="0.2">
      <c r="C227"/>
    </row>
    <row r="228" spans="3:3" x14ac:dyDescent="0.2">
      <c r="C228"/>
    </row>
    <row r="229" spans="3:3" x14ac:dyDescent="0.2">
      <c r="C229"/>
    </row>
    <row r="230" spans="3:3" x14ac:dyDescent="0.2">
      <c r="C230"/>
    </row>
    <row r="231" spans="3:3" x14ac:dyDescent="0.2">
      <c r="C231"/>
    </row>
    <row r="232" spans="3:3" x14ac:dyDescent="0.2">
      <c r="C232"/>
    </row>
    <row r="233" spans="3:3" x14ac:dyDescent="0.2">
      <c r="C233"/>
    </row>
    <row r="234" spans="3:3" x14ac:dyDescent="0.2">
      <c r="C234"/>
    </row>
    <row r="235" spans="3:3" x14ac:dyDescent="0.2">
      <c r="C235"/>
    </row>
    <row r="236" spans="3:3" x14ac:dyDescent="0.2">
      <c r="C236"/>
    </row>
    <row r="237" spans="3:3" x14ac:dyDescent="0.2">
      <c r="C237"/>
    </row>
    <row r="238" spans="3:3" x14ac:dyDescent="0.2">
      <c r="C238"/>
    </row>
    <row r="239" spans="3:3" x14ac:dyDescent="0.2">
      <c r="C239"/>
    </row>
    <row r="240" spans="3:3" x14ac:dyDescent="0.2">
      <c r="C240"/>
    </row>
    <row r="241" spans="3:3" x14ac:dyDescent="0.2">
      <c r="C241"/>
    </row>
    <row r="242" spans="3:3" x14ac:dyDescent="0.2">
      <c r="C242"/>
    </row>
    <row r="243" spans="3:3" x14ac:dyDescent="0.2">
      <c r="C243"/>
    </row>
    <row r="244" spans="3:3" x14ac:dyDescent="0.2">
      <c r="C244"/>
    </row>
    <row r="245" spans="3:3" x14ac:dyDescent="0.2">
      <c r="C245"/>
    </row>
    <row r="246" spans="3:3" x14ac:dyDescent="0.2">
      <c r="C246"/>
    </row>
    <row r="247" spans="3:3" x14ac:dyDescent="0.2">
      <c r="C247"/>
    </row>
    <row r="248" spans="3:3" x14ac:dyDescent="0.2">
      <c r="C248"/>
    </row>
    <row r="249" spans="3:3" x14ac:dyDescent="0.2">
      <c r="C249"/>
    </row>
    <row r="250" spans="3:3" x14ac:dyDescent="0.2">
      <c r="C250"/>
    </row>
    <row r="251" spans="3:3" x14ac:dyDescent="0.2">
      <c r="C251"/>
    </row>
    <row r="252" spans="3:3" x14ac:dyDescent="0.2">
      <c r="C252"/>
    </row>
    <row r="253" spans="3:3" x14ac:dyDescent="0.2">
      <c r="C253"/>
    </row>
    <row r="254" spans="3:3" x14ac:dyDescent="0.2">
      <c r="C254"/>
    </row>
    <row r="255" spans="3:3" x14ac:dyDescent="0.2">
      <c r="C255"/>
    </row>
    <row r="256" spans="3:3" x14ac:dyDescent="0.2">
      <c r="C256"/>
    </row>
    <row r="257" spans="3:3" x14ac:dyDescent="0.2">
      <c r="C257"/>
    </row>
    <row r="258" spans="3:3" x14ac:dyDescent="0.2">
      <c r="C258"/>
    </row>
    <row r="259" spans="3:3" x14ac:dyDescent="0.2">
      <c r="C259"/>
    </row>
    <row r="260" spans="3:3" x14ac:dyDescent="0.2">
      <c r="C260"/>
    </row>
    <row r="261" spans="3:3" x14ac:dyDescent="0.2">
      <c r="C261"/>
    </row>
    <row r="262" spans="3:3" x14ac:dyDescent="0.2">
      <c r="C262"/>
    </row>
    <row r="263" spans="3:3" x14ac:dyDescent="0.2">
      <c r="C263"/>
    </row>
    <row r="264" spans="3:3" x14ac:dyDescent="0.2">
      <c r="C264"/>
    </row>
    <row r="265" spans="3:3" x14ac:dyDescent="0.2">
      <c r="C265"/>
    </row>
    <row r="266" spans="3:3" x14ac:dyDescent="0.2">
      <c r="C266"/>
    </row>
    <row r="267" spans="3:3" x14ac:dyDescent="0.2">
      <c r="C267"/>
    </row>
    <row r="268" spans="3:3" x14ac:dyDescent="0.2">
      <c r="C268"/>
    </row>
    <row r="269" spans="3:3" x14ac:dyDescent="0.2">
      <c r="C269"/>
    </row>
    <row r="270" spans="3:3" x14ac:dyDescent="0.2">
      <c r="C270"/>
    </row>
    <row r="271" spans="3:3" x14ac:dyDescent="0.2">
      <c r="C271"/>
    </row>
    <row r="272" spans="3:3" x14ac:dyDescent="0.2">
      <c r="C272"/>
    </row>
    <row r="273" spans="3:3" x14ac:dyDescent="0.2">
      <c r="C273"/>
    </row>
    <row r="274" spans="3:3" x14ac:dyDescent="0.2">
      <c r="C274"/>
    </row>
    <row r="275" spans="3:3" x14ac:dyDescent="0.2">
      <c r="C275"/>
    </row>
    <row r="276" spans="3:3" x14ac:dyDescent="0.2">
      <c r="C276"/>
    </row>
    <row r="277" spans="3:3" x14ac:dyDescent="0.2">
      <c r="C277"/>
    </row>
    <row r="278" spans="3:3" x14ac:dyDescent="0.2">
      <c r="C278"/>
    </row>
    <row r="279" spans="3:3" x14ac:dyDescent="0.2">
      <c r="C279"/>
    </row>
    <row r="280" spans="3:3" x14ac:dyDescent="0.2">
      <c r="C280"/>
    </row>
    <row r="281" spans="3:3" x14ac:dyDescent="0.2">
      <c r="C281"/>
    </row>
    <row r="282" spans="3:3" x14ac:dyDescent="0.2">
      <c r="C282"/>
    </row>
    <row r="283" spans="3:3" x14ac:dyDescent="0.2">
      <c r="C283"/>
    </row>
    <row r="284" spans="3:3" x14ac:dyDescent="0.2">
      <c r="C284"/>
    </row>
    <row r="285" spans="3:3" x14ac:dyDescent="0.2">
      <c r="C285"/>
    </row>
    <row r="286" spans="3:3" x14ac:dyDescent="0.2">
      <c r="C286"/>
    </row>
    <row r="287" spans="3:3" x14ac:dyDescent="0.2">
      <c r="C287"/>
    </row>
    <row r="288" spans="3:3" x14ac:dyDescent="0.2">
      <c r="C288"/>
    </row>
    <row r="289" spans="3:3" x14ac:dyDescent="0.2">
      <c r="C289"/>
    </row>
    <row r="290" spans="3:3" x14ac:dyDescent="0.2">
      <c r="C290"/>
    </row>
    <row r="291" spans="3:3" x14ac:dyDescent="0.2">
      <c r="C291"/>
    </row>
    <row r="292" spans="3:3" x14ac:dyDescent="0.2">
      <c r="C292"/>
    </row>
    <row r="293" spans="3:3" x14ac:dyDescent="0.2">
      <c r="C293"/>
    </row>
    <row r="294" spans="3:3" x14ac:dyDescent="0.2">
      <c r="C294"/>
    </row>
    <row r="295" spans="3:3" x14ac:dyDescent="0.2">
      <c r="C295"/>
    </row>
    <row r="296" spans="3:3" x14ac:dyDescent="0.2">
      <c r="C296"/>
    </row>
    <row r="297" spans="3:3" x14ac:dyDescent="0.2">
      <c r="C297"/>
    </row>
    <row r="298" spans="3:3" x14ac:dyDescent="0.2">
      <c r="C298"/>
    </row>
    <row r="299" spans="3:3" x14ac:dyDescent="0.2">
      <c r="C299"/>
    </row>
    <row r="300" spans="3:3" x14ac:dyDescent="0.2">
      <c r="C300"/>
    </row>
    <row r="301" spans="3:3" x14ac:dyDescent="0.2">
      <c r="C301"/>
    </row>
    <row r="302" spans="3:3" x14ac:dyDescent="0.2">
      <c r="C302"/>
    </row>
    <row r="303" spans="3:3" x14ac:dyDescent="0.2">
      <c r="C303"/>
    </row>
    <row r="304" spans="3:3" x14ac:dyDescent="0.2">
      <c r="C304"/>
    </row>
    <row r="305" spans="3:3" x14ac:dyDescent="0.2">
      <c r="C305"/>
    </row>
    <row r="306" spans="3:3" x14ac:dyDescent="0.2">
      <c r="C306"/>
    </row>
    <row r="307" spans="3:3" x14ac:dyDescent="0.2">
      <c r="C307"/>
    </row>
    <row r="308" spans="3:3" x14ac:dyDescent="0.2">
      <c r="C308"/>
    </row>
    <row r="309" spans="3:3" x14ac:dyDescent="0.2">
      <c r="C309"/>
    </row>
    <row r="310" spans="3:3" x14ac:dyDescent="0.2">
      <c r="C310"/>
    </row>
    <row r="311" spans="3:3" x14ac:dyDescent="0.2">
      <c r="C311"/>
    </row>
    <row r="312" spans="3:3" x14ac:dyDescent="0.2">
      <c r="C312"/>
    </row>
    <row r="313" spans="3:3" x14ac:dyDescent="0.2">
      <c r="C313"/>
    </row>
    <row r="314" spans="3:3" x14ac:dyDescent="0.2">
      <c r="C314"/>
    </row>
    <row r="315" spans="3:3" x14ac:dyDescent="0.2">
      <c r="C315"/>
    </row>
    <row r="316" spans="3:3" x14ac:dyDescent="0.2">
      <c r="C316"/>
    </row>
    <row r="317" spans="3:3" x14ac:dyDescent="0.2">
      <c r="C317"/>
    </row>
    <row r="318" spans="3:3" x14ac:dyDescent="0.2">
      <c r="C318"/>
    </row>
    <row r="319" spans="3:3" x14ac:dyDescent="0.2">
      <c r="C319"/>
    </row>
    <row r="320" spans="3:3" x14ac:dyDescent="0.2">
      <c r="C320"/>
    </row>
    <row r="321" spans="3:3" x14ac:dyDescent="0.2">
      <c r="C321"/>
    </row>
    <row r="322" spans="3:3" x14ac:dyDescent="0.2">
      <c r="C322"/>
    </row>
    <row r="323" spans="3:3" x14ac:dyDescent="0.2">
      <c r="C323"/>
    </row>
    <row r="324" spans="3:3" x14ac:dyDescent="0.2">
      <c r="C324"/>
    </row>
    <row r="325" spans="3:3" x14ac:dyDescent="0.2">
      <c r="C325"/>
    </row>
    <row r="326" spans="3:3" x14ac:dyDescent="0.2">
      <c r="C326"/>
    </row>
    <row r="327" spans="3:3" x14ac:dyDescent="0.2">
      <c r="C327"/>
    </row>
    <row r="328" spans="3:3" x14ac:dyDescent="0.2">
      <c r="C328"/>
    </row>
    <row r="329" spans="3:3" x14ac:dyDescent="0.2">
      <c r="C329"/>
    </row>
    <row r="330" spans="3:3" x14ac:dyDescent="0.2">
      <c r="C330"/>
    </row>
    <row r="331" spans="3:3" x14ac:dyDescent="0.2">
      <c r="C331"/>
    </row>
    <row r="332" spans="3:3" x14ac:dyDescent="0.2">
      <c r="C332"/>
    </row>
    <row r="333" spans="3:3" x14ac:dyDescent="0.2">
      <c r="C333"/>
    </row>
    <row r="334" spans="3:3" x14ac:dyDescent="0.2">
      <c r="C334"/>
    </row>
    <row r="335" spans="3:3" x14ac:dyDescent="0.2">
      <c r="C335"/>
    </row>
    <row r="336" spans="3:3" x14ac:dyDescent="0.2">
      <c r="C336"/>
    </row>
    <row r="337" spans="3:3" x14ac:dyDescent="0.2">
      <c r="C337"/>
    </row>
    <row r="338" spans="3:3" x14ac:dyDescent="0.2">
      <c r="C338"/>
    </row>
    <row r="339" spans="3:3" x14ac:dyDescent="0.2">
      <c r="C339"/>
    </row>
    <row r="340" spans="3:3" x14ac:dyDescent="0.2">
      <c r="C340"/>
    </row>
    <row r="341" spans="3:3" x14ac:dyDescent="0.2">
      <c r="C341"/>
    </row>
    <row r="342" spans="3:3" x14ac:dyDescent="0.2">
      <c r="C342"/>
    </row>
    <row r="343" spans="3:3" x14ac:dyDescent="0.2">
      <c r="C343"/>
    </row>
    <row r="344" spans="3:3" x14ac:dyDescent="0.2">
      <c r="C344"/>
    </row>
    <row r="345" spans="3:3" x14ac:dyDescent="0.2">
      <c r="C345"/>
    </row>
    <row r="346" spans="3:3" x14ac:dyDescent="0.2">
      <c r="C346"/>
    </row>
    <row r="347" spans="3:3" x14ac:dyDescent="0.2">
      <c r="C347"/>
    </row>
    <row r="348" spans="3:3" x14ac:dyDescent="0.2">
      <c r="C348"/>
    </row>
    <row r="349" spans="3:3" x14ac:dyDescent="0.2">
      <c r="C349"/>
    </row>
    <row r="350" spans="3:3" x14ac:dyDescent="0.2">
      <c r="C350"/>
    </row>
    <row r="351" spans="3:3" x14ac:dyDescent="0.2">
      <c r="C351"/>
    </row>
    <row r="352" spans="3:3" x14ac:dyDescent="0.2">
      <c r="C352"/>
    </row>
    <row r="353" spans="3:3" x14ac:dyDescent="0.2">
      <c r="C353"/>
    </row>
    <row r="354" spans="3:3" x14ac:dyDescent="0.2">
      <c r="C354"/>
    </row>
    <row r="355" spans="3:3" x14ac:dyDescent="0.2">
      <c r="C355"/>
    </row>
    <row r="356" spans="3:3" x14ac:dyDescent="0.2">
      <c r="C356"/>
    </row>
    <row r="357" spans="3:3" x14ac:dyDescent="0.2">
      <c r="C357"/>
    </row>
    <row r="358" spans="3:3" x14ac:dyDescent="0.2">
      <c r="C358"/>
    </row>
    <row r="359" spans="3:3" x14ac:dyDescent="0.2">
      <c r="C359"/>
    </row>
    <row r="360" spans="3:3" x14ac:dyDescent="0.2">
      <c r="C360"/>
    </row>
    <row r="361" spans="3:3" x14ac:dyDescent="0.2">
      <c r="C361"/>
    </row>
    <row r="362" spans="3:3" x14ac:dyDescent="0.2">
      <c r="C362"/>
    </row>
    <row r="363" spans="3:3" x14ac:dyDescent="0.2">
      <c r="C363"/>
    </row>
    <row r="364" spans="3:3" x14ac:dyDescent="0.2">
      <c r="C364"/>
    </row>
    <row r="365" spans="3:3" x14ac:dyDescent="0.2">
      <c r="C365"/>
    </row>
    <row r="366" spans="3:3" x14ac:dyDescent="0.2">
      <c r="C366"/>
    </row>
    <row r="367" spans="3:3" x14ac:dyDescent="0.2">
      <c r="C367"/>
    </row>
    <row r="368" spans="3:3" x14ac:dyDescent="0.2">
      <c r="C368"/>
    </row>
    <row r="369" spans="3:3" x14ac:dyDescent="0.2">
      <c r="C369"/>
    </row>
    <row r="370" spans="3:3" x14ac:dyDescent="0.2">
      <c r="C370"/>
    </row>
    <row r="371" spans="3:3" x14ac:dyDescent="0.2">
      <c r="C371"/>
    </row>
    <row r="372" spans="3:3" x14ac:dyDescent="0.2">
      <c r="C372"/>
    </row>
    <row r="373" spans="3:3" x14ac:dyDescent="0.2">
      <c r="C373"/>
    </row>
    <row r="374" spans="3:3" x14ac:dyDescent="0.2">
      <c r="C374"/>
    </row>
    <row r="375" spans="3:3" x14ac:dyDescent="0.2">
      <c r="C375"/>
    </row>
    <row r="376" spans="3:3" x14ac:dyDescent="0.2">
      <c r="C376"/>
    </row>
    <row r="377" spans="3:3" x14ac:dyDescent="0.2">
      <c r="C377"/>
    </row>
    <row r="378" spans="3:3" x14ac:dyDescent="0.2">
      <c r="C378"/>
    </row>
    <row r="379" spans="3:3" x14ac:dyDescent="0.2">
      <c r="C379"/>
    </row>
    <row r="380" spans="3:3" x14ac:dyDescent="0.2">
      <c r="C380"/>
    </row>
    <row r="381" spans="3:3" x14ac:dyDescent="0.2">
      <c r="C381"/>
    </row>
    <row r="382" spans="3:3" x14ac:dyDescent="0.2">
      <c r="C382"/>
    </row>
    <row r="383" spans="3:3" x14ac:dyDescent="0.2">
      <c r="C383"/>
    </row>
    <row r="384" spans="3:3" x14ac:dyDescent="0.2">
      <c r="C384"/>
    </row>
    <row r="385" spans="3:3" x14ac:dyDescent="0.2">
      <c r="C385"/>
    </row>
    <row r="386" spans="3:3" x14ac:dyDescent="0.2">
      <c r="C386"/>
    </row>
    <row r="387" spans="3:3" x14ac:dyDescent="0.2">
      <c r="C387"/>
    </row>
    <row r="388" spans="3:3" x14ac:dyDescent="0.2">
      <c r="C388"/>
    </row>
    <row r="389" spans="3:3" x14ac:dyDescent="0.2">
      <c r="C389"/>
    </row>
    <row r="390" spans="3:3" x14ac:dyDescent="0.2">
      <c r="C390"/>
    </row>
    <row r="391" spans="3:3" x14ac:dyDescent="0.2">
      <c r="C391"/>
    </row>
    <row r="392" spans="3:3" x14ac:dyDescent="0.2">
      <c r="C392"/>
    </row>
    <row r="393" spans="3:3" x14ac:dyDescent="0.2">
      <c r="C393"/>
    </row>
    <row r="394" spans="3:3" x14ac:dyDescent="0.2">
      <c r="C394"/>
    </row>
    <row r="395" spans="3:3" x14ac:dyDescent="0.2">
      <c r="C395"/>
    </row>
    <row r="396" spans="3:3" x14ac:dyDescent="0.2">
      <c r="C396"/>
    </row>
    <row r="397" spans="3:3" x14ac:dyDescent="0.2">
      <c r="C397"/>
    </row>
    <row r="398" spans="3:3" x14ac:dyDescent="0.2">
      <c r="C398"/>
    </row>
    <row r="399" spans="3:3" x14ac:dyDescent="0.2">
      <c r="C399"/>
    </row>
    <row r="400" spans="3:3" x14ac:dyDescent="0.2">
      <c r="C400"/>
    </row>
    <row r="401" spans="3:3" x14ac:dyDescent="0.2">
      <c r="C401"/>
    </row>
    <row r="402" spans="3:3" x14ac:dyDescent="0.2">
      <c r="C402"/>
    </row>
    <row r="403" spans="3:3" x14ac:dyDescent="0.2">
      <c r="C403"/>
    </row>
    <row r="404" spans="3:3" x14ac:dyDescent="0.2">
      <c r="C404"/>
    </row>
    <row r="405" spans="3:3" x14ac:dyDescent="0.2">
      <c r="C405"/>
    </row>
    <row r="406" spans="3:3" x14ac:dyDescent="0.2">
      <c r="C406"/>
    </row>
    <row r="407" spans="3:3" x14ac:dyDescent="0.2">
      <c r="C407"/>
    </row>
    <row r="408" spans="3:3" x14ac:dyDescent="0.2">
      <c r="C408"/>
    </row>
    <row r="409" spans="3:3" x14ac:dyDescent="0.2">
      <c r="C409"/>
    </row>
    <row r="410" spans="3:3" x14ac:dyDescent="0.2">
      <c r="C410"/>
    </row>
    <row r="411" spans="3:3" x14ac:dyDescent="0.2">
      <c r="C411"/>
    </row>
    <row r="412" spans="3:3" x14ac:dyDescent="0.2">
      <c r="C412"/>
    </row>
    <row r="413" spans="3:3" x14ac:dyDescent="0.2">
      <c r="C413"/>
    </row>
    <row r="414" spans="3:3" x14ac:dyDescent="0.2">
      <c r="C414"/>
    </row>
    <row r="415" spans="3:3" x14ac:dyDescent="0.2">
      <c r="C415"/>
    </row>
    <row r="416" spans="3:3" x14ac:dyDescent="0.2">
      <c r="C416"/>
    </row>
    <row r="417" spans="3:3" x14ac:dyDescent="0.2">
      <c r="C417"/>
    </row>
    <row r="418" spans="3:3" x14ac:dyDescent="0.2">
      <c r="C418"/>
    </row>
    <row r="419" spans="3:3" x14ac:dyDescent="0.2">
      <c r="C419"/>
    </row>
    <row r="420" spans="3:3" x14ac:dyDescent="0.2">
      <c r="C420"/>
    </row>
    <row r="421" spans="3:3" x14ac:dyDescent="0.2">
      <c r="C421"/>
    </row>
    <row r="422" spans="3:3" x14ac:dyDescent="0.2">
      <c r="C422"/>
    </row>
    <row r="423" spans="3:3" x14ac:dyDescent="0.2">
      <c r="C423"/>
    </row>
    <row r="424" spans="3:3" x14ac:dyDescent="0.2">
      <c r="C424"/>
    </row>
    <row r="425" spans="3:3" x14ac:dyDescent="0.2">
      <c r="C425"/>
    </row>
    <row r="426" spans="3:3" x14ac:dyDescent="0.2">
      <c r="C426"/>
    </row>
    <row r="427" spans="3:3" x14ac:dyDescent="0.2">
      <c r="C427"/>
    </row>
    <row r="428" spans="3:3" x14ac:dyDescent="0.2">
      <c r="C428"/>
    </row>
    <row r="429" spans="3:3" x14ac:dyDescent="0.2">
      <c r="C429"/>
    </row>
    <row r="430" spans="3:3" x14ac:dyDescent="0.2">
      <c r="C430"/>
    </row>
    <row r="431" spans="3:3" x14ac:dyDescent="0.2">
      <c r="C431"/>
    </row>
    <row r="432" spans="3:3" x14ac:dyDescent="0.2">
      <c r="C432"/>
    </row>
    <row r="433" spans="3:3" x14ac:dyDescent="0.2">
      <c r="C433"/>
    </row>
    <row r="434" spans="3:3" x14ac:dyDescent="0.2">
      <c r="C434"/>
    </row>
    <row r="435" spans="3:3" x14ac:dyDescent="0.2">
      <c r="C435"/>
    </row>
    <row r="436" spans="3:3" x14ac:dyDescent="0.2">
      <c r="C436"/>
    </row>
    <row r="437" spans="3:3" x14ac:dyDescent="0.2">
      <c r="C437"/>
    </row>
    <row r="438" spans="3:3" x14ac:dyDescent="0.2">
      <c r="C438"/>
    </row>
    <row r="439" spans="3:3" x14ac:dyDescent="0.2">
      <c r="C439"/>
    </row>
    <row r="440" spans="3:3" x14ac:dyDescent="0.2">
      <c r="C440"/>
    </row>
    <row r="441" spans="3:3" x14ac:dyDescent="0.2">
      <c r="C441"/>
    </row>
    <row r="442" spans="3:3" x14ac:dyDescent="0.2">
      <c r="C442"/>
    </row>
    <row r="443" spans="3:3" x14ac:dyDescent="0.2">
      <c r="C443"/>
    </row>
    <row r="444" spans="3:3" x14ac:dyDescent="0.2">
      <c r="C444"/>
    </row>
    <row r="445" spans="3:3" x14ac:dyDescent="0.2">
      <c r="C445"/>
    </row>
    <row r="446" spans="3:3" x14ac:dyDescent="0.2">
      <c r="C446"/>
    </row>
    <row r="447" spans="3:3" x14ac:dyDescent="0.2">
      <c r="C447"/>
    </row>
    <row r="448" spans="3:3" x14ac:dyDescent="0.2">
      <c r="C448"/>
    </row>
    <row r="449" spans="3:3" x14ac:dyDescent="0.2">
      <c r="C449"/>
    </row>
    <row r="450" spans="3:3" x14ac:dyDescent="0.2">
      <c r="C450"/>
    </row>
    <row r="451" spans="3:3" x14ac:dyDescent="0.2">
      <c r="C451"/>
    </row>
    <row r="452" spans="3:3" x14ac:dyDescent="0.2">
      <c r="C452"/>
    </row>
    <row r="453" spans="3:3" x14ac:dyDescent="0.2">
      <c r="C453"/>
    </row>
    <row r="454" spans="3:3" x14ac:dyDescent="0.2">
      <c r="C454"/>
    </row>
    <row r="455" spans="3:3" x14ac:dyDescent="0.2">
      <c r="C455"/>
    </row>
    <row r="456" spans="3:3" x14ac:dyDescent="0.2">
      <c r="C456"/>
    </row>
    <row r="457" spans="3:3" x14ac:dyDescent="0.2">
      <c r="C457"/>
    </row>
    <row r="458" spans="3:3" x14ac:dyDescent="0.2">
      <c r="C458"/>
    </row>
    <row r="459" spans="3:3" x14ac:dyDescent="0.2">
      <c r="C459"/>
    </row>
    <row r="460" spans="3:3" x14ac:dyDescent="0.2">
      <c r="C460"/>
    </row>
    <row r="461" spans="3:3" x14ac:dyDescent="0.2">
      <c r="C461"/>
    </row>
    <row r="462" spans="3:3" x14ac:dyDescent="0.2">
      <c r="C462"/>
    </row>
    <row r="463" spans="3:3" x14ac:dyDescent="0.2">
      <c r="C463"/>
    </row>
    <row r="464" spans="3:3" x14ac:dyDescent="0.2">
      <c r="C464"/>
    </row>
    <row r="465" spans="3:3" x14ac:dyDescent="0.2">
      <c r="C465"/>
    </row>
    <row r="466" spans="3:3" x14ac:dyDescent="0.2">
      <c r="C466"/>
    </row>
    <row r="467" spans="3:3" x14ac:dyDescent="0.2">
      <c r="C467"/>
    </row>
    <row r="468" spans="3:3" x14ac:dyDescent="0.2">
      <c r="C468"/>
    </row>
    <row r="469" spans="3:3" x14ac:dyDescent="0.2">
      <c r="C469"/>
    </row>
    <row r="470" spans="3:3" x14ac:dyDescent="0.2">
      <c r="C470"/>
    </row>
    <row r="471" spans="3:3" x14ac:dyDescent="0.2">
      <c r="C471"/>
    </row>
    <row r="472" spans="3:3" x14ac:dyDescent="0.2">
      <c r="C472"/>
    </row>
    <row r="473" spans="3:3" x14ac:dyDescent="0.2">
      <c r="C473"/>
    </row>
    <row r="474" spans="3:3" x14ac:dyDescent="0.2">
      <c r="C474"/>
    </row>
    <row r="475" spans="3:3" x14ac:dyDescent="0.2">
      <c r="C475"/>
    </row>
    <row r="476" spans="3:3" x14ac:dyDescent="0.2">
      <c r="C476"/>
    </row>
    <row r="477" spans="3:3" x14ac:dyDescent="0.2">
      <c r="C477"/>
    </row>
    <row r="478" spans="3:3" x14ac:dyDescent="0.2">
      <c r="C478"/>
    </row>
    <row r="479" spans="3:3" x14ac:dyDescent="0.2">
      <c r="C479"/>
    </row>
    <row r="480" spans="3:3" x14ac:dyDescent="0.2">
      <c r="C480"/>
    </row>
    <row r="481" spans="3:3" x14ac:dyDescent="0.2">
      <c r="C481"/>
    </row>
    <row r="482" spans="3:3" x14ac:dyDescent="0.2">
      <c r="C482"/>
    </row>
    <row r="483" spans="3:3" x14ac:dyDescent="0.2">
      <c r="C483"/>
    </row>
    <row r="484" spans="3:3" x14ac:dyDescent="0.2">
      <c r="C484"/>
    </row>
    <row r="485" spans="3:3" x14ac:dyDescent="0.2">
      <c r="C485"/>
    </row>
    <row r="486" spans="3:3" x14ac:dyDescent="0.2">
      <c r="C486"/>
    </row>
    <row r="487" spans="3:3" x14ac:dyDescent="0.2">
      <c r="C487"/>
    </row>
    <row r="488" spans="3:3" x14ac:dyDescent="0.2">
      <c r="C488"/>
    </row>
    <row r="489" spans="3:3" x14ac:dyDescent="0.2">
      <c r="C489"/>
    </row>
    <row r="490" spans="3:3" x14ac:dyDescent="0.2">
      <c r="C490"/>
    </row>
    <row r="491" spans="3:3" x14ac:dyDescent="0.2">
      <c r="C491"/>
    </row>
    <row r="492" spans="3:3" x14ac:dyDescent="0.2">
      <c r="C492"/>
    </row>
    <row r="493" spans="3:3" x14ac:dyDescent="0.2">
      <c r="C493"/>
    </row>
    <row r="494" spans="3:3" x14ac:dyDescent="0.2">
      <c r="C494"/>
    </row>
    <row r="495" spans="3:3" x14ac:dyDescent="0.2">
      <c r="C495"/>
    </row>
    <row r="496" spans="3:3" x14ac:dyDescent="0.2">
      <c r="C496"/>
    </row>
    <row r="497" spans="3:3" x14ac:dyDescent="0.2">
      <c r="C497"/>
    </row>
    <row r="498" spans="3:3" x14ac:dyDescent="0.2">
      <c r="C498"/>
    </row>
    <row r="499" spans="3:3" x14ac:dyDescent="0.2">
      <c r="C499"/>
    </row>
    <row r="500" spans="3:3" x14ac:dyDescent="0.2">
      <c r="C500"/>
    </row>
    <row r="501" spans="3:3" x14ac:dyDescent="0.2">
      <c r="C501"/>
    </row>
    <row r="502" spans="3:3" x14ac:dyDescent="0.2">
      <c r="C502"/>
    </row>
    <row r="503" spans="3:3" x14ac:dyDescent="0.2">
      <c r="C503"/>
    </row>
    <row r="504" spans="3:3" x14ac:dyDescent="0.2">
      <c r="C504"/>
    </row>
    <row r="505" spans="3:3" x14ac:dyDescent="0.2">
      <c r="C505"/>
    </row>
    <row r="506" spans="3:3" x14ac:dyDescent="0.2">
      <c r="C506"/>
    </row>
    <row r="507" spans="3:3" x14ac:dyDescent="0.2">
      <c r="C507"/>
    </row>
    <row r="508" spans="3:3" x14ac:dyDescent="0.2">
      <c r="C508"/>
    </row>
    <row r="509" spans="3:3" x14ac:dyDescent="0.2">
      <c r="C509"/>
    </row>
    <row r="510" spans="3:3" x14ac:dyDescent="0.2">
      <c r="C510"/>
    </row>
    <row r="511" spans="3:3" x14ac:dyDescent="0.2">
      <c r="C511"/>
    </row>
    <row r="512" spans="3:3" x14ac:dyDescent="0.2">
      <c r="C512"/>
    </row>
    <row r="513" spans="3:3" x14ac:dyDescent="0.2">
      <c r="C513"/>
    </row>
    <row r="514" spans="3:3" x14ac:dyDescent="0.2">
      <c r="C514"/>
    </row>
    <row r="515" spans="3:3" x14ac:dyDescent="0.2">
      <c r="C515"/>
    </row>
    <row r="516" spans="3:3" x14ac:dyDescent="0.2">
      <c r="C516"/>
    </row>
    <row r="517" spans="3:3" x14ac:dyDescent="0.2">
      <c r="C517"/>
    </row>
    <row r="518" spans="3:3" x14ac:dyDescent="0.2">
      <c r="C518"/>
    </row>
    <row r="519" spans="3:3" x14ac:dyDescent="0.2">
      <c r="C519"/>
    </row>
    <row r="520" spans="3:3" x14ac:dyDescent="0.2">
      <c r="C520"/>
    </row>
    <row r="521" spans="3:3" x14ac:dyDescent="0.2">
      <c r="C521"/>
    </row>
    <row r="522" spans="3:3" x14ac:dyDescent="0.2">
      <c r="C522"/>
    </row>
    <row r="523" spans="3:3" x14ac:dyDescent="0.2">
      <c r="C523"/>
    </row>
    <row r="524" spans="3:3" x14ac:dyDescent="0.2">
      <c r="C524"/>
    </row>
    <row r="525" spans="3:3" x14ac:dyDescent="0.2">
      <c r="C525"/>
    </row>
    <row r="526" spans="3:3" x14ac:dyDescent="0.2">
      <c r="C526"/>
    </row>
    <row r="527" spans="3:3" x14ac:dyDescent="0.2">
      <c r="C527"/>
    </row>
    <row r="528" spans="3:3" x14ac:dyDescent="0.2">
      <c r="C528"/>
    </row>
    <row r="529" spans="3:3" x14ac:dyDescent="0.2">
      <c r="C529"/>
    </row>
    <row r="530" spans="3:3" x14ac:dyDescent="0.2">
      <c r="C530"/>
    </row>
    <row r="531" spans="3:3" x14ac:dyDescent="0.2">
      <c r="C531"/>
    </row>
  </sheetData>
  <mergeCells count="75">
    <mergeCell ref="T3:Y3"/>
    <mergeCell ref="T4:AA4"/>
    <mergeCell ref="T5:Z6"/>
    <mergeCell ref="F1:S6"/>
    <mergeCell ref="T1:AA2"/>
    <mergeCell ref="Z3:AA3"/>
    <mergeCell ref="A1:E6"/>
    <mergeCell ref="H10:I11"/>
    <mergeCell ref="U12:U13"/>
    <mergeCell ref="AA5:AA6"/>
    <mergeCell ref="AA12:AA13"/>
    <mergeCell ref="D8:AA8"/>
    <mergeCell ref="H9:AA9"/>
    <mergeCell ref="AA10:AA11"/>
    <mergeCell ref="O12:O13"/>
    <mergeCell ref="T11:Z11"/>
    <mergeCell ref="L12:L13"/>
    <mergeCell ref="X12:X13"/>
    <mergeCell ref="J10:Z10"/>
    <mergeCell ref="Y12:Y13"/>
    <mergeCell ref="Z12:Z13"/>
    <mergeCell ref="S12:S13"/>
    <mergeCell ref="A34:B34"/>
    <mergeCell ref="A21:B26"/>
    <mergeCell ref="A35:B40"/>
    <mergeCell ref="A28:B33"/>
    <mergeCell ref="I12:I13"/>
    <mergeCell ref="A14:B19"/>
    <mergeCell ref="A8:B13"/>
    <mergeCell ref="D12:D13"/>
    <mergeCell ref="H12:H13"/>
    <mergeCell ref="F12:F13"/>
    <mergeCell ref="A27:B27"/>
    <mergeCell ref="A20:B20"/>
    <mergeCell ref="E12:E13"/>
    <mergeCell ref="D9:G11"/>
    <mergeCell ref="C8:C13"/>
    <mergeCell ref="G12:G13"/>
    <mergeCell ref="J12:J13"/>
    <mergeCell ref="J11:S11"/>
    <mergeCell ref="R12:R13"/>
    <mergeCell ref="Q12:Q13"/>
    <mergeCell ref="P12:P13"/>
    <mergeCell ref="K12:K13"/>
    <mergeCell ref="V12:V13"/>
    <mergeCell ref="M12:M13"/>
    <mergeCell ref="W12:W13"/>
    <mergeCell ref="N12:N13"/>
    <mergeCell ref="T12:T13"/>
    <mergeCell ref="A41:B41"/>
    <mergeCell ref="A91:B96"/>
    <mergeCell ref="A97:B97"/>
    <mergeCell ref="A104:B104"/>
    <mergeCell ref="A98:B103"/>
    <mergeCell ref="A63:B68"/>
    <mergeCell ref="A84:B89"/>
    <mergeCell ref="A77:B82"/>
    <mergeCell ref="A56:B61"/>
    <mergeCell ref="A42:B47"/>
    <mergeCell ref="A48:B48"/>
    <mergeCell ref="A70:B75"/>
    <mergeCell ref="A49:B54"/>
    <mergeCell ref="A90:B90"/>
    <mergeCell ref="A83:B83"/>
    <mergeCell ref="A76:B76"/>
    <mergeCell ref="P111:R111"/>
    <mergeCell ref="D111:I111"/>
    <mergeCell ref="D110:I110"/>
    <mergeCell ref="A108:G108"/>
    <mergeCell ref="J108:Y108"/>
    <mergeCell ref="A69:B69"/>
    <mergeCell ref="A62:B62"/>
    <mergeCell ref="A55:B55"/>
    <mergeCell ref="P110:R110"/>
    <mergeCell ref="A105:B105"/>
  </mergeCells>
  <phoneticPr fontId="1" type="noConversion"/>
  <printOptions horizontalCentered="1" verticalCentered="1"/>
  <pageMargins left="0.23622047244094491" right="0.23622047244094491" top="0.74803149606299213" bottom="0.74803149606299213" header="0.31496062992125984" footer="0.31496062992125984"/>
  <pageSetup scale="40" orientation="landscape" r:id="rId1"/>
  <headerFooter>
    <oddFooter>&amp;LDocumento: Matriz de Identificación de Aspectos Ambientales&amp;RREV. 3</oddFooter>
  </headerFooter>
  <rowBreaks count="1" manualBreakCount="1">
    <brk id="97" max="16383"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29BBCA-07F4-40CE-A425-644C0A305308}">
  <dimension ref="A1:AB25"/>
  <sheetViews>
    <sheetView tabSelected="1" workbookViewId="0">
      <selection activeCell="W5" sqref="W5:Y6"/>
    </sheetView>
  </sheetViews>
  <sheetFormatPr baseColWidth="10" defaultRowHeight="12.75" x14ac:dyDescent="0.2"/>
  <cols>
    <col min="1" max="1" width="17.85546875" customWidth="1"/>
    <col min="2" max="2" width="18.140625" customWidth="1"/>
    <col min="3" max="3" width="16.140625" customWidth="1"/>
    <col min="4" max="4" width="16.85546875" customWidth="1"/>
    <col min="5" max="5" width="13.7109375" customWidth="1"/>
    <col min="6" max="6" width="13.5703125" customWidth="1"/>
    <col min="7" max="7" width="14.85546875" customWidth="1"/>
    <col min="8" max="8" width="10.5703125" customWidth="1"/>
    <col min="9" max="9" width="15.42578125" customWidth="1"/>
    <col min="10" max="10" width="13.42578125" customWidth="1"/>
    <col min="11" max="11" width="6.140625" customWidth="1"/>
    <col min="12" max="12" width="6" customWidth="1"/>
    <col min="13" max="13" width="8.140625" customWidth="1"/>
    <col min="14" max="14" width="9.140625" customWidth="1"/>
    <col min="15" max="15" width="6.5703125" customWidth="1"/>
    <col min="16" max="16" width="8.5703125" customWidth="1"/>
    <col min="17" max="17" width="12.85546875" customWidth="1"/>
    <col min="18" max="18" width="19.7109375" customWidth="1"/>
    <col min="19" max="19" width="20.42578125" customWidth="1"/>
    <col min="20" max="21" width="5.140625" customWidth="1"/>
    <col min="22" max="22" width="4" customWidth="1"/>
    <col min="23" max="23" width="5.28515625" customWidth="1"/>
    <col min="24" max="24" width="5.5703125" customWidth="1"/>
    <col min="25" max="25" width="17.140625" customWidth="1"/>
  </cols>
  <sheetData>
    <row r="1" spans="1:25" ht="19.5" customHeight="1" x14ac:dyDescent="0.2">
      <c r="A1" s="242"/>
      <c r="B1" s="242"/>
      <c r="C1" s="242"/>
      <c r="D1" s="242"/>
      <c r="E1" s="242"/>
      <c r="F1" s="243"/>
      <c r="G1" s="196" t="s">
        <v>161</v>
      </c>
      <c r="H1" s="197"/>
      <c r="I1" s="197"/>
      <c r="J1" s="197"/>
      <c r="K1" s="197"/>
      <c r="L1" s="197"/>
      <c r="M1" s="197"/>
      <c r="N1" s="197"/>
      <c r="O1" s="197"/>
      <c r="P1" s="197"/>
      <c r="Q1" s="198"/>
      <c r="R1" s="187" t="s">
        <v>263</v>
      </c>
      <c r="S1" s="188"/>
      <c r="T1" s="188"/>
      <c r="U1" s="188"/>
      <c r="V1" s="188"/>
      <c r="W1" s="188"/>
      <c r="X1" s="188"/>
      <c r="Y1" s="189"/>
    </row>
    <row r="2" spans="1:25" ht="12.75" customHeight="1" x14ac:dyDescent="0.2">
      <c r="A2" s="242"/>
      <c r="B2" s="242"/>
      <c r="C2" s="242"/>
      <c r="D2" s="242"/>
      <c r="E2" s="242"/>
      <c r="F2" s="243"/>
      <c r="G2" s="196"/>
      <c r="H2" s="197"/>
      <c r="I2" s="197"/>
      <c r="J2" s="197"/>
      <c r="K2" s="197"/>
      <c r="L2" s="197"/>
      <c r="M2" s="197"/>
      <c r="N2" s="197"/>
      <c r="O2" s="197"/>
      <c r="P2" s="197"/>
      <c r="Q2" s="198"/>
      <c r="R2" s="190"/>
      <c r="S2" s="191"/>
      <c r="T2" s="191"/>
      <c r="U2" s="191"/>
      <c r="V2" s="191"/>
      <c r="W2" s="191"/>
      <c r="X2" s="191"/>
      <c r="Y2" s="192"/>
    </row>
    <row r="3" spans="1:25" ht="15" customHeight="1" x14ac:dyDescent="0.2">
      <c r="A3" s="242"/>
      <c r="B3" s="242"/>
      <c r="C3" s="242"/>
      <c r="D3" s="242"/>
      <c r="E3" s="242"/>
      <c r="F3" s="243"/>
      <c r="G3" s="196"/>
      <c r="H3" s="197"/>
      <c r="I3" s="197"/>
      <c r="J3" s="197"/>
      <c r="K3" s="197"/>
      <c r="L3" s="197"/>
      <c r="M3" s="197"/>
      <c r="N3" s="197"/>
      <c r="O3" s="197"/>
      <c r="P3" s="197"/>
      <c r="Q3" s="198"/>
      <c r="R3" s="207" t="s">
        <v>162</v>
      </c>
      <c r="S3" s="208"/>
      <c r="T3" s="208"/>
      <c r="U3" s="208"/>
      <c r="V3" s="209"/>
      <c r="W3" s="58" t="s">
        <v>102</v>
      </c>
      <c r="X3" s="59"/>
      <c r="Y3" s="60"/>
    </row>
    <row r="4" spans="1:25" ht="15" customHeight="1" x14ac:dyDescent="0.2">
      <c r="A4" s="242"/>
      <c r="B4" s="242"/>
      <c r="C4" s="242"/>
      <c r="D4" s="242"/>
      <c r="E4" s="242"/>
      <c r="F4" s="243"/>
      <c r="G4" s="196"/>
      <c r="H4" s="197"/>
      <c r="I4" s="197"/>
      <c r="J4" s="197"/>
      <c r="K4" s="197"/>
      <c r="L4" s="197"/>
      <c r="M4" s="197"/>
      <c r="N4" s="197"/>
      <c r="O4" s="197"/>
      <c r="P4" s="197"/>
      <c r="Q4" s="198"/>
      <c r="R4" s="210" t="s">
        <v>323</v>
      </c>
      <c r="S4" s="211"/>
      <c r="T4" s="211"/>
      <c r="U4" s="211"/>
      <c r="V4" s="211"/>
      <c r="W4" s="211"/>
      <c r="X4" s="211"/>
      <c r="Y4" s="212"/>
    </row>
    <row r="5" spans="1:25" ht="12.75" customHeight="1" x14ac:dyDescent="0.2">
      <c r="A5" s="242"/>
      <c r="B5" s="242"/>
      <c r="C5" s="242"/>
      <c r="D5" s="242"/>
      <c r="E5" s="242"/>
      <c r="F5" s="243"/>
      <c r="G5" s="196"/>
      <c r="H5" s="197"/>
      <c r="I5" s="197"/>
      <c r="J5" s="197"/>
      <c r="K5" s="197"/>
      <c r="L5" s="197"/>
      <c r="M5" s="197"/>
      <c r="N5" s="197"/>
      <c r="O5" s="197"/>
      <c r="P5" s="197"/>
      <c r="Q5" s="198"/>
      <c r="R5" s="187" t="s">
        <v>201</v>
      </c>
      <c r="S5" s="188"/>
      <c r="T5" s="188"/>
      <c r="U5" s="188"/>
      <c r="V5" s="189"/>
      <c r="W5" s="187" t="s">
        <v>315</v>
      </c>
      <c r="X5" s="188"/>
      <c r="Y5" s="189"/>
    </row>
    <row r="6" spans="1:25" ht="12.75" customHeight="1" x14ac:dyDescent="0.2">
      <c r="A6" s="242"/>
      <c r="B6" s="242"/>
      <c r="C6" s="242"/>
      <c r="D6" s="242"/>
      <c r="E6" s="242"/>
      <c r="F6" s="243"/>
      <c r="G6" s="199"/>
      <c r="H6" s="200"/>
      <c r="I6" s="200"/>
      <c r="J6" s="200"/>
      <c r="K6" s="200"/>
      <c r="L6" s="200"/>
      <c r="M6" s="200"/>
      <c r="N6" s="200"/>
      <c r="O6" s="200"/>
      <c r="P6" s="200"/>
      <c r="Q6" s="201"/>
      <c r="R6" s="190"/>
      <c r="S6" s="191"/>
      <c r="T6" s="191"/>
      <c r="U6" s="191"/>
      <c r="V6" s="192"/>
      <c r="W6" s="190"/>
      <c r="X6" s="191"/>
      <c r="Y6" s="192"/>
    </row>
    <row r="7" spans="1:25" ht="13.5" thickBot="1" x14ac:dyDescent="0.25"/>
    <row r="8" spans="1:25" ht="13.5" thickBot="1" x14ac:dyDescent="0.25">
      <c r="A8" s="236" t="s">
        <v>212</v>
      </c>
      <c r="B8" s="237"/>
      <c r="C8" s="237"/>
      <c r="D8" s="237"/>
      <c r="E8" s="237"/>
      <c r="F8" s="237"/>
      <c r="G8" s="237"/>
      <c r="H8" s="237"/>
      <c r="I8" s="237"/>
      <c r="J8" s="237"/>
      <c r="K8" s="237"/>
      <c r="L8" s="237"/>
      <c r="M8" s="237"/>
      <c r="N8" s="237"/>
      <c r="O8" s="237"/>
      <c r="P8" s="237"/>
      <c r="Q8" s="237"/>
      <c r="R8" s="237"/>
      <c r="S8" s="237"/>
      <c r="T8" s="237"/>
      <c r="U8" s="237"/>
      <c r="V8" s="237"/>
      <c r="W8" s="237"/>
      <c r="X8" s="237"/>
      <c r="Y8" s="238"/>
    </row>
    <row r="9" spans="1:25" ht="15.75" customHeight="1" thickBot="1" x14ac:dyDescent="0.25">
      <c r="A9" s="239" t="s">
        <v>318</v>
      </c>
      <c r="B9" s="245" t="s">
        <v>8</v>
      </c>
      <c r="C9" s="246"/>
      <c r="D9" s="246"/>
      <c r="E9" s="247"/>
      <c r="F9" s="251"/>
      <c r="G9" s="251"/>
      <c r="H9" s="251"/>
      <c r="I9" s="251"/>
      <c r="J9" s="251"/>
      <c r="K9" s="251"/>
      <c r="L9" s="251"/>
      <c r="M9" s="251"/>
      <c r="N9" s="251"/>
      <c r="O9" s="251"/>
      <c r="P9" s="251"/>
      <c r="Q9" s="251"/>
      <c r="R9" s="251"/>
      <c r="S9" s="251"/>
      <c r="T9" s="251"/>
      <c r="U9" s="251"/>
      <c r="V9" s="251"/>
      <c r="W9" s="251"/>
      <c r="X9" s="251"/>
      <c r="Y9" s="252"/>
    </row>
    <row r="10" spans="1:25" ht="13.5" customHeight="1" thickBot="1" x14ac:dyDescent="0.25">
      <c r="A10" s="240"/>
      <c r="B10" s="245"/>
      <c r="C10" s="246"/>
      <c r="D10" s="246"/>
      <c r="E10" s="247"/>
      <c r="F10" s="253" t="s">
        <v>213</v>
      </c>
      <c r="G10" s="254"/>
      <c r="H10" s="255"/>
      <c r="I10" s="255"/>
      <c r="J10" s="255"/>
      <c r="K10" s="255"/>
      <c r="L10" s="255"/>
      <c r="M10" s="255"/>
      <c r="N10" s="255"/>
      <c r="O10" s="255"/>
      <c r="P10" s="255"/>
      <c r="Q10" s="255"/>
      <c r="R10" s="256"/>
      <c r="S10" s="256"/>
      <c r="T10" s="256"/>
      <c r="U10" s="256"/>
      <c r="V10" s="256"/>
      <c r="W10" s="256"/>
      <c r="X10" s="256"/>
      <c r="Y10" s="257" t="s">
        <v>90</v>
      </c>
    </row>
    <row r="11" spans="1:25" ht="24" customHeight="1" thickBot="1" x14ac:dyDescent="0.25">
      <c r="A11" s="240"/>
      <c r="B11" s="248"/>
      <c r="C11" s="249"/>
      <c r="D11" s="249"/>
      <c r="E11" s="250"/>
      <c r="F11" s="161"/>
      <c r="G11" s="162"/>
      <c r="H11" s="259" t="s">
        <v>207</v>
      </c>
      <c r="I11" s="120"/>
      <c r="J11" s="120"/>
      <c r="K11" s="120"/>
      <c r="L11" s="120"/>
      <c r="M11" s="120"/>
      <c r="N11" s="120"/>
      <c r="O11" s="120"/>
      <c r="P11" s="120"/>
      <c r="Q11" s="121"/>
      <c r="R11" s="176" t="s">
        <v>206</v>
      </c>
      <c r="S11" s="177"/>
      <c r="T11" s="177"/>
      <c r="U11" s="177"/>
      <c r="V11" s="177"/>
      <c r="W11" s="177"/>
      <c r="X11" s="177"/>
      <c r="Y11" s="258"/>
    </row>
    <row r="12" spans="1:25" ht="47.25" customHeight="1" x14ac:dyDescent="0.2">
      <c r="A12" s="240"/>
      <c r="B12" s="260" t="s">
        <v>73</v>
      </c>
      <c r="C12" s="262" t="s">
        <v>74</v>
      </c>
      <c r="D12" s="262" t="s">
        <v>214</v>
      </c>
      <c r="E12" s="264" t="s">
        <v>101</v>
      </c>
      <c r="F12" s="230" t="s">
        <v>104</v>
      </c>
      <c r="G12" s="232" t="s">
        <v>255</v>
      </c>
      <c r="H12" s="234" t="s">
        <v>76</v>
      </c>
      <c r="I12" s="218" t="s">
        <v>215</v>
      </c>
      <c r="J12" s="218" t="s">
        <v>216</v>
      </c>
      <c r="K12" s="218" t="s">
        <v>217</v>
      </c>
      <c r="L12" s="218" t="s">
        <v>218</v>
      </c>
      <c r="M12" s="218" t="s">
        <v>203</v>
      </c>
      <c r="N12" s="218" t="s">
        <v>219</v>
      </c>
      <c r="O12" s="218" t="s">
        <v>259</v>
      </c>
      <c r="P12" s="218" t="s">
        <v>220</v>
      </c>
      <c r="Q12" s="222" t="s">
        <v>205</v>
      </c>
      <c r="R12" s="224" t="s">
        <v>78</v>
      </c>
      <c r="S12" s="226" t="s">
        <v>221</v>
      </c>
      <c r="T12" s="226" t="s">
        <v>222</v>
      </c>
      <c r="U12" s="226" t="s">
        <v>79</v>
      </c>
      <c r="V12" s="226" t="s">
        <v>210</v>
      </c>
      <c r="W12" s="226" t="s">
        <v>80</v>
      </c>
      <c r="X12" s="228" t="s">
        <v>223</v>
      </c>
      <c r="Y12" s="220" t="s">
        <v>224</v>
      </c>
    </row>
    <row r="13" spans="1:25" ht="62.25" customHeight="1" thickBot="1" x14ac:dyDescent="0.25">
      <c r="A13" s="241"/>
      <c r="B13" s="261"/>
      <c r="C13" s="263"/>
      <c r="D13" s="263"/>
      <c r="E13" s="265"/>
      <c r="F13" s="231"/>
      <c r="G13" s="233"/>
      <c r="H13" s="235"/>
      <c r="I13" s="219"/>
      <c r="J13" s="219"/>
      <c r="K13" s="219"/>
      <c r="L13" s="219"/>
      <c r="M13" s="219"/>
      <c r="N13" s="219"/>
      <c r="O13" s="219"/>
      <c r="P13" s="219"/>
      <c r="Q13" s="223"/>
      <c r="R13" s="225"/>
      <c r="S13" s="227"/>
      <c r="T13" s="227"/>
      <c r="U13" s="227"/>
      <c r="V13" s="227"/>
      <c r="W13" s="227"/>
      <c r="X13" s="229"/>
      <c r="Y13" s="221"/>
    </row>
    <row r="14" spans="1:25" ht="64.5" thickBot="1" x14ac:dyDescent="0.25">
      <c r="A14" s="86" t="s">
        <v>319</v>
      </c>
      <c r="B14" s="85" t="s">
        <v>225</v>
      </c>
      <c r="C14" s="63" t="s">
        <v>226</v>
      </c>
      <c r="D14" s="63" t="s">
        <v>227</v>
      </c>
      <c r="E14" s="63" t="s">
        <v>228</v>
      </c>
      <c r="F14" s="63" t="s">
        <v>229</v>
      </c>
      <c r="G14" s="63" t="s">
        <v>229</v>
      </c>
      <c r="H14" s="44" t="s">
        <v>229</v>
      </c>
      <c r="I14" s="44" t="s">
        <v>229</v>
      </c>
      <c r="J14" s="44" t="s">
        <v>229</v>
      </c>
      <c r="K14" s="44" t="s">
        <v>229</v>
      </c>
      <c r="L14" s="44" t="s">
        <v>229</v>
      </c>
      <c r="M14" s="44" t="s">
        <v>229</v>
      </c>
      <c r="N14" s="44" t="s">
        <v>229</v>
      </c>
      <c r="O14" s="44" t="s">
        <v>229</v>
      </c>
      <c r="P14" s="44" t="s">
        <v>229</v>
      </c>
      <c r="Q14" s="64" t="s">
        <v>229</v>
      </c>
      <c r="R14" s="63" t="s">
        <v>229</v>
      </c>
      <c r="S14" s="63" t="s">
        <v>229</v>
      </c>
      <c r="T14" s="44" t="s">
        <v>229</v>
      </c>
      <c r="U14" s="44" t="s">
        <v>229</v>
      </c>
      <c r="V14" s="44" t="s">
        <v>229</v>
      </c>
      <c r="W14" s="44" t="s">
        <v>229</v>
      </c>
      <c r="X14" s="44" t="s">
        <v>229</v>
      </c>
      <c r="Y14" s="44" t="s">
        <v>229</v>
      </c>
    </row>
    <row r="15" spans="1:25" ht="102.75" thickBot="1" x14ac:dyDescent="0.25">
      <c r="A15" s="86" t="s">
        <v>320</v>
      </c>
      <c r="B15" s="85" t="s">
        <v>230</v>
      </c>
      <c r="C15" s="63" t="s">
        <v>231</v>
      </c>
      <c r="D15" s="63" t="s">
        <v>232</v>
      </c>
      <c r="E15" s="63" t="s">
        <v>233</v>
      </c>
      <c r="F15" s="44" t="s">
        <v>229</v>
      </c>
      <c r="G15" s="44" t="s">
        <v>229</v>
      </c>
      <c r="H15" s="44" t="s">
        <v>229</v>
      </c>
      <c r="I15" s="44" t="s">
        <v>229</v>
      </c>
      <c r="J15" s="44" t="s">
        <v>229</v>
      </c>
      <c r="K15" s="44" t="s">
        <v>229</v>
      </c>
      <c r="L15" s="44" t="s">
        <v>229</v>
      </c>
      <c r="M15" s="44" t="s">
        <v>229</v>
      </c>
      <c r="N15" s="44" t="s">
        <v>229</v>
      </c>
      <c r="O15" s="44" t="s">
        <v>229</v>
      </c>
      <c r="P15" s="44" t="s">
        <v>229</v>
      </c>
      <c r="Q15" s="44" t="s">
        <v>229</v>
      </c>
      <c r="R15" s="44" t="s">
        <v>229</v>
      </c>
      <c r="S15" s="44" t="s">
        <v>229</v>
      </c>
      <c r="T15" s="44" t="s">
        <v>229</v>
      </c>
      <c r="U15" s="44" t="s">
        <v>229</v>
      </c>
      <c r="V15" s="44" t="s">
        <v>229</v>
      </c>
      <c r="W15" s="44" t="s">
        <v>229</v>
      </c>
      <c r="X15" s="44" t="s">
        <v>229</v>
      </c>
      <c r="Y15" s="44" t="s">
        <v>229</v>
      </c>
    </row>
    <row r="16" spans="1:25" ht="113.25" customHeight="1" thickBot="1" x14ac:dyDescent="0.25">
      <c r="A16" s="86" t="s">
        <v>321</v>
      </c>
      <c r="B16" s="85" t="s">
        <v>234</v>
      </c>
      <c r="C16" s="44" t="s">
        <v>235</v>
      </c>
      <c r="D16" s="63" t="s">
        <v>236</v>
      </c>
      <c r="E16" s="63" t="s">
        <v>237</v>
      </c>
      <c r="F16" s="65" t="s">
        <v>238</v>
      </c>
      <c r="G16" s="63" t="s">
        <v>239</v>
      </c>
      <c r="H16" s="213" t="s">
        <v>240</v>
      </c>
      <c r="I16" s="214"/>
      <c r="J16" s="213" t="s">
        <v>241</v>
      </c>
      <c r="K16" s="214"/>
      <c r="L16" s="213" t="s">
        <v>242</v>
      </c>
      <c r="M16" s="217"/>
      <c r="N16" s="217"/>
      <c r="O16" s="217"/>
      <c r="P16" s="217"/>
      <c r="Q16" s="214"/>
      <c r="R16" s="65" t="s">
        <v>243</v>
      </c>
      <c r="S16" s="65" t="s">
        <v>269</v>
      </c>
      <c r="T16" s="213" t="s">
        <v>244</v>
      </c>
      <c r="U16" s="217"/>
      <c r="V16" s="217"/>
      <c r="W16" s="217"/>
      <c r="X16" s="214"/>
      <c r="Y16" s="63" t="s">
        <v>245</v>
      </c>
    </row>
    <row r="17" spans="1:28" ht="100.5" customHeight="1" x14ac:dyDescent="0.2">
      <c r="A17" s="239" t="s">
        <v>322</v>
      </c>
      <c r="B17" s="85" t="s">
        <v>246</v>
      </c>
      <c r="C17" s="63" t="s">
        <v>247</v>
      </c>
      <c r="D17" s="63" t="s">
        <v>248</v>
      </c>
      <c r="E17" s="63" t="s">
        <v>249</v>
      </c>
      <c r="F17" s="213" t="s">
        <v>250</v>
      </c>
      <c r="G17" s="214"/>
      <c r="H17" s="213" t="s">
        <v>251</v>
      </c>
      <c r="I17" s="214"/>
      <c r="J17" s="213" t="s">
        <v>251</v>
      </c>
      <c r="K17" s="214"/>
      <c r="L17" s="213" t="s">
        <v>251</v>
      </c>
      <c r="M17" s="217"/>
      <c r="N17" s="217"/>
      <c r="O17" s="217"/>
      <c r="P17" s="217"/>
      <c r="Q17" s="214"/>
      <c r="R17" s="213" t="s">
        <v>229</v>
      </c>
      <c r="S17" s="214"/>
      <c r="T17" s="213" t="s">
        <v>252</v>
      </c>
      <c r="U17" s="217"/>
      <c r="V17" s="217"/>
      <c r="W17" s="217"/>
      <c r="X17" s="214"/>
      <c r="Y17" s="63" t="s">
        <v>229</v>
      </c>
    </row>
    <row r="18" spans="1:28" ht="74.25" customHeight="1" thickBot="1" x14ac:dyDescent="0.25">
      <c r="A18" s="244"/>
      <c r="B18" s="85" t="s">
        <v>229</v>
      </c>
      <c r="C18" s="63" t="s">
        <v>229</v>
      </c>
      <c r="D18" s="63" t="s">
        <v>229</v>
      </c>
      <c r="E18" s="63" t="s">
        <v>229</v>
      </c>
      <c r="F18" s="213" t="s">
        <v>253</v>
      </c>
      <c r="G18" s="214"/>
      <c r="H18" s="213" t="s">
        <v>229</v>
      </c>
      <c r="I18" s="214"/>
      <c r="J18" s="213" t="s">
        <v>229</v>
      </c>
      <c r="K18" s="214"/>
      <c r="L18" s="213" t="s">
        <v>254</v>
      </c>
      <c r="M18" s="215"/>
      <c r="N18" s="215"/>
      <c r="O18" s="215"/>
      <c r="P18" s="215"/>
      <c r="Q18" s="216"/>
      <c r="R18" s="213" t="s">
        <v>229</v>
      </c>
      <c r="S18" s="214"/>
      <c r="T18" s="63" t="s">
        <v>229</v>
      </c>
      <c r="U18" s="63" t="s">
        <v>229</v>
      </c>
      <c r="V18" s="63" t="s">
        <v>229</v>
      </c>
      <c r="W18" s="63" t="s">
        <v>229</v>
      </c>
      <c r="X18" s="63" t="s">
        <v>229</v>
      </c>
      <c r="Y18" s="63" t="s">
        <v>229</v>
      </c>
    </row>
    <row r="19" spans="1:28" ht="27" customHeight="1" x14ac:dyDescent="0.2">
      <c r="B19" s="61"/>
      <c r="C19" s="61"/>
      <c r="D19" s="62"/>
      <c r="E19" s="57"/>
      <c r="F19" s="57"/>
      <c r="G19" s="57"/>
      <c r="H19" s="57"/>
      <c r="I19" s="57"/>
      <c r="J19" s="57"/>
      <c r="K19" s="57"/>
      <c r="L19" s="57"/>
      <c r="M19" s="57"/>
      <c r="N19" s="57"/>
      <c r="O19" s="57"/>
      <c r="P19" s="57"/>
      <c r="Q19" s="57"/>
      <c r="R19" s="57"/>
      <c r="S19" s="57"/>
      <c r="T19" s="57"/>
      <c r="U19" s="57"/>
      <c r="V19" s="57"/>
      <c r="W19" s="57"/>
      <c r="X19" s="205"/>
      <c r="Y19" s="206"/>
      <c r="Z19" s="206"/>
      <c r="AA19" s="206"/>
      <c r="AB19" s="206"/>
    </row>
    <row r="20" spans="1:28" ht="16.5" customHeight="1" x14ac:dyDescent="0.2">
      <c r="B20" s="89" t="s">
        <v>256</v>
      </c>
      <c r="C20" s="89"/>
      <c r="D20" s="19"/>
      <c r="E20" s="19"/>
      <c r="F20" s="19"/>
      <c r="G20" s="19"/>
      <c r="J20" s="92"/>
      <c r="K20" s="92"/>
      <c r="L20" s="92"/>
      <c r="M20" s="92"/>
      <c r="N20" s="92"/>
      <c r="O20" s="92"/>
      <c r="P20" s="92"/>
      <c r="Q20" s="92"/>
      <c r="R20" s="92"/>
      <c r="S20" s="92"/>
      <c r="T20" s="92"/>
      <c r="U20" s="92"/>
      <c r="V20" s="92"/>
      <c r="W20" s="92"/>
      <c r="X20" s="92"/>
      <c r="Y20" s="92"/>
      <c r="AA20" s="14"/>
    </row>
    <row r="21" spans="1:28" x14ac:dyDescent="0.2">
      <c r="AA21" s="15"/>
    </row>
    <row r="22" spans="1:28" ht="15" customHeight="1" x14ac:dyDescent="0.2">
      <c r="D22" s="1"/>
      <c r="E22" s="89" t="s">
        <v>257</v>
      </c>
      <c r="F22" s="89"/>
      <c r="G22" s="89"/>
      <c r="H22" s="89"/>
      <c r="J22" s="89" t="s">
        <v>258</v>
      </c>
      <c r="K22" s="89"/>
      <c r="L22" s="89"/>
      <c r="M22" s="89"/>
      <c r="N22" s="89"/>
      <c r="R22" s="1"/>
    </row>
    <row r="23" spans="1:28" x14ac:dyDescent="0.2">
      <c r="B23" s="1"/>
      <c r="D23" s="19"/>
      <c r="E23" s="89" t="s">
        <v>103</v>
      </c>
      <c r="F23" s="89"/>
      <c r="G23" s="89"/>
      <c r="H23" s="89"/>
      <c r="J23" s="89" t="s">
        <v>89</v>
      </c>
      <c r="K23" s="89"/>
      <c r="L23" s="89"/>
      <c r="M23" s="89"/>
      <c r="N23" s="89"/>
      <c r="O23" s="15"/>
      <c r="P23" s="15"/>
      <c r="Q23" s="15"/>
      <c r="S23" s="15"/>
      <c r="T23" s="15"/>
      <c r="U23" s="15"/>
      <c r="V23" s="15"/>
      <c r="W23" s="15"/>
      <c r="X23" s="15"/>
      <c r="Y23" s="15"/>
      <c r="Z23" s="15"/>
    </row>
    <row r="25" spans="1:28" x14ac:dyDescent="0.2">
      <c r="B25" s="204" t="s">
        <v>317</v>
      </c>
      <c r="C25" s="204"/>
      <c r="D25" s="204"/>
    </row>
  </sheetData>
  <mergeCells count="64">
    <mergeCell ref="A8:Y8"/>
    <mergeCell ref="A9:A13"/>
    <mergeCell ref="A1:F6"/>
    <mergeCell ref="A17:A18"/>
    <mergeCell ref="B9:E11"/>
    <mergeCell ref="F9:Y9"/>
    <mergeCell ref="F10:G11"/>
    <mergeCell ref="H10:X10"/>
    <mergeCell ref="Y10:Y11"/>
    <mergeCell ref="H11:Q11"/>
    <mergeCell ref="R11:X11"/>
    <mergeCell ref="M12:M13"/>
    <mergeCell ref="B12:B13"/>
    <mergeCell ref="C12:C13"/>
    <mergeCell ref="D12:D13"/>
    <mergeCell ref="E12:E13"/>
    <mergeCell ref="F12:F13"/>
    <mergeCell ref="G12:G13"/>
    <mergeCell ref="H12:H13"/>
    <mergeCell ref="I12:I13"/>
    <mergeCell ref="J12:J13"/>
    <mergeCell ref="K12:K13"/>
    <mergeCell ref="L12:L13"/>
    <mergeCell ref="Y12:Y13"/>
    <mergeCell ref="N12:N13"/>
    <mergeCell ref="O12:O13"/>
    <mergeCell ref="P12:P13"/>
    <mergeCell ref="Q12:Q13"/>
    <mergeCell ref="R12:R13"/>
    <mergeCell ref="S12:S13"/>
    <mergeCell ref="T12:T13"/>
    <mergeCell ref="U12:U13"/>
    <mergeCell ref="V12:V13"/>
    <mergeCell ref="W12:W13"/>
    <mergeCell ref="X12:X13"/>
    <mergeCell ref="T16:X16"/>
    <mergeCell ref="F17:G17"/>
    <mergeCell ref="H17:I17"/>
    <mergeCell ref="J17:K17"/>
    <mergeCell ref="L17:Q17"/>
    <mergeCell ref="R17:S17"/>
    <mergeCell ref="T17:X17"/>
    <mergeCell ref="G1:Q6"/>
    <mergeCell ref="W5:Y6"/>
    <mergeCell ref="R5:V6"/>
    <mergeCell ref="X19:AB19"/>
    <mergeCell ref="J20:Y20"/>
    <mergeCell ref="R1:Y2"/>
    <mergeCell ref="R3:V3"/>
    <mergeCell ref="R4:Y4"/>
    <mergeCell ref="F18:G18"/>
    <mergeCell ref="H18:I18"/>
    <mergeCell ref="J18:K18"/>
    <mergeCell ref="L18:Q18"/>
    <mergeCell ref="R18:S18"/>
    <mergeCell ref="H16:I16"/>
    <mergeCell ref="J16:K16"/>
    <mergeCell ref="L16:Q16"/>
    <mergeCell ref="B20:C20"/>
    <mergeCell ref="B25:D25"/>
    <mergeCell ref="J22:N22"/>
    <mergeCell ref="J23:N23"/>
    <mergeCell ref="E22:H22"/>
    <mergeCell ref="E23:H23"/>
  </mergeCells>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19"/>
  <sheetViews>
    <sheetView topLeftCell="A3" zoomScale="110" zoomScaleNormal="110" zoomScalePageLayoutView="150" workbookViewId="0">
      <selection activeCell="C21" sqref="C21"/>
    </sheetView>
  </sheetViews>
  <sheetFormatPr baseColWidth="10" defaultRowHeight="12.75" x14ac:dyDescent="0.2"/>
  <cols>
    <col min="1" max="1" width="63.28515625" style="29" customWidth="1"/>
    <col min="2" max="2" width="28.42578125" style="36" customWidth="1"/>
    <col min="3" max="3" width="15.7109375" customWidth="1"/>
    <col min="4" max="4" width="12.7109375" customWidth="1"/>
    <col min="5" max="5" width="17.28515625" bestFit="1" customWidth="1"/>
    <col min="6" max="6" width="28.7109375" customWidth="1"/>
  </cols>
  <sheetData>
    <row r="1" spans="1:6" x14ac:dyDescent="0.2">
      <c r="A1" s="31" t="s">
        <v>273</v>
      </c>
      <c r="B1" s="34" t="s">
        <v>93</v>
      </c>
      <c r="C1" s="32" t="s">
        <v>95</v>
      </c>
      <c r="D1" s="266" t="s">
        <v>96</v>
      </c>
      <c r="E1" s="267"/>
      <c r="F1" s="268"/>
    </row>
    <row r="2" spans="1:6" x14ac:dyDescent="0.2">
      <c r="A2" s="56" t="s">
        <v>92</v>
      </c>
      <c r="B2" s="35"/>
      <c r="C2" s="33"/>
      <c r="D2" s="269"/>
      <c r="E2" s="270"/>
      <c r="F2" s="271"/>
    </row>
    <row r="3" spans="1:6" ht="84" customHeight="1" x14ac:dyDescent="0.2">
      <c r="A3" s="51" t="s">
        <v>164</v>
      </c>
      <c r="B3" s="49" t="s">
        <v>188</v>
      </c>
      <c r="C3" s="37" t="s">
        <v>97</v>
      </c>
      <c r="D3" s="207" t="s">
        <v>264</v>
      </c>
      <c r="E3" s="208"/>
      <c r="F3" s="209"/>
    </row>
    <row r="4" spans="1:6" ht="38.25" x14ac:dyDescent="0.2">
      <c r="A4" s="51" t="s">
        <v>165</v>
      </c>
      <c r="B4" s="49" t="s">
        <v>187</v>
      </c>
      <c r="C4" s="37" t="s">
        <v>98</v>
      </c>
      <c r="D4" s="207" t="s">
        <v>266</v>
      </c>
      <c r="E4" s="208"/>
      <c r="F4" s="209"/>
    </row>
    <row r="5" spans="1:6" ht="43.5" customHeight="1" x14ac:dyDescent="0.2">
      <c r="A5" s="42" t="s">
        <v>198</v>
      </c>
      <c r="B5" s="43" t="s">
        <v>189</v>
      </c>
      <c r="C5" s="66" t="s">
        <v>186</v>
      </c>
      <c r="D5" s="210" t="s">
        <v>264</v>
      </c>
      <c r="E5" s="217"/>
      <c r="F5" s="214"/>
    </row>
    <row r="6" spans="1:6" ht="18" customHeight="1" x14ac:dyDescent="0.2">
      <c r="A6" s="56" t="s">
        <v>197</v>
      </c>
      <c r="B6" s="35"/>
      <c r="C6" s="33"/>
      <c r="D6" s="287"/>
      <c r="E6" s="288"/>
      <c r="F6" s="289"/>
    </row>
    <row r="7" spans="1:6" ht="59.25" customHeight="1" x14ac:dyDescent="0.2">
      <c r="A7" s="49" t="s">
        <v>190</v>
      </c>
      <c r="B7" s="52" t="s">
        <v>171</v>
      </c>
      <c r="C7" s="275" t="s">
        <v>99</v>
      </c>
      <c r="D7" s="278" t="s">
        <v>264</v>
      </c>
      <c r="E7" s="279"/>
      <c r="F7" s="280"/>
    </row>
    <row r="8" spans="1:6" ht="44.25" customHeight="1" x14ac:dyDescent="0.2">
      <c r="A8" s="48" t="s">
        <v>191</v>
      </c>
      <c r="B8" s="43" t="s">
        <v>183</v>
      </c>
      <c r="C8" s="276"/>
      <c r="D8" s="284"/>
      <c r="E8" s="285"/>
      <c r="F8" s="286"/>
    </row>
    <row r="9" spans="1:6" ht="16.5" customHeight="1" x14ac:dyDescent="0.2">
      <c r="A9" s="56" t="s">
        <v>94</v>
      </c>
      <c r="B9" s="35"/>
      <c r="C9" s="30"/>
      <c r="D9" s="290"/>
      <c r="E9" s="290"/>
      <c r="F9" s="290"/>
    </row>
    <row r="10" spans="1:6" ht="27" customHeight="1" x14ac:dyDescent="0.2">
      <c r="A10" s="42" t="s">
        <v>166</v>
      </c>
      <c r="B10" s="43" t="s">
        <v>172</v>
      </c>
      <c r="C10" s="277" t="s">
        <v>268</v>
      </c>
      <c r="D10" s="281" t="s">
        <v>267</v>
      </c>
      <c r="E10" s="282"/>
      <c r="F10" s="283"/>
    </row>
    <row r="11" spans="1:6" x14ac:dyDescent="0.2">
      <c r="A11" s="53" t="s">
        <v>194</v>
      </c>
      <c r="B11" s="43" t="s">
        <v>192</v>
      </c>
      <c r="C11" s="277"/>
      <c r="D11" s="281"/>
      <c r="E11" s="282"/>
      <c r="F11" s="283"/>
    </row>
    <row r="12" spans="1:6" ht="32.25" customHeight="1" x14ac:dyDescent="0.2">
      <c r="A12" s="49" t="s">
        <v>193</v>
      </c>
      <c r="B12" s="43" t="s">
        <v>192</v>
      </c>
      <c r="C12" s="276"/>
      <c r="D12" s="284"/>
      <c r="E12" s="285"/>
      <c r="F12" s="286"/>
    </row>
    <row r="13" spans="1:6" x14ac:dyDescent="0.2">
      <c r="A13" s="54" t="s">
        <v>195</v>
      </c>
      <c r="B13" s="35"/>
      <c r="C13" s="33"/>
      <c r="D13" s="287"/>
      <c r="E13" s="288"/>
      <c r="F13" s="289"/>
    </row>
    <row r="14" spans="1:6" ht="36.75" customHeight="1" x14ac:dyDescent="0.2">
      <c r="A14" s="42" t="s">
        <v>167</v>
      </c>
      <c r="B14" s="49" t="s">
        <v>196</v>
      </c>
      <c r="C14" s="272" t="s">
        <v>100</v>
      </c>
      <c r="D14" s="278" t="s">
        <v>266</v>
      </c>
      <c r="E14" s="279"/>
      <c r="F14" s="280"/>
    </row>
    <row r="15" spans="1:6" ht="25.5" x14ac:dyDescent="0.2">
      <c r="A15" s="42" t="s">
        <v>168</v>
      </c>
      <c r="B15" s="43" t="s">
        <v>169</v>
      </c>
      <c r="C15" s="273"/>
      <c r="D15" s="281"/>
      <c r="E15" s="282"/>
      <c r="F15" s="283"/>
    </row>
    <row r="16" spans="1:6" x14ac:dyDescent="0.2">
      <c r="A16" s="42" t="s">
        <v>174</v>
      </c>
      <c r="B16" s="49" t="s">
        <v>170</v>
      </c>
      <c r="C16" s="273"/>
      <c r="D16" s="284"/>
      <c r="E16" s="285"/>
      <c r="F16" s="286"/>
    </row>
    <row r="17" spans="1:6" ht="12.75" customHeight="1" x14ac:dyDescent="0.2">
      <c r="A17" s="55" t="s">
        <v>184</v>
      </c>
      <c r="B17" s="43" t="s">
        <v>173</v>
      </c>
      <c r="C17" s="274"/>
      <c r="D17" s="287"/>
      <c r="E17" s="288"/>
      <c r="F17" s="289"/>
    </row>
    <row r="18" spans="1:6" x14ac:dyDescent="0.2">
      <c r="C18" s="36"/>
    </row>
    <row r="19" spans="1:6" x14ac:dyDescent="0.2">
      <c r="C19" s="36"/>
    </row>
  </sheetData>
  <mergeCells count="15">
    <mergeCell ref="D1:F1"/>
    <mergeCell ref="D2:F2"/>
    <mergeCell ref="C14:C17"/>
    <mergeCell ref="D3:F3"/>
    <mergeCell ref="D4:F4"/>
    <mergeCell ref="C7:C8"/>
    <mergeCell ref="C10:C12"/>
    <mergeCell ref="D14:F16"/>
    <mergeCell ref="D10:F12"/>
    <mergeCell ref="D7:F8"/>
    <mergeCell ref="D5:F5"/>
    <mergeCell ref="D17:F17"/>
    <mergeCell ref="D13:F13"/>
    <mergeCell ref="D9:F9"/>
    <mergeCell ref="D6:F6"/>
  </mergeCells>
  <pageMargins left="0.74803149606299213" right="0.74803149606299213" top="0.98425196850393704" bottom="0.98425196850393704" header="0.51181102362204722" footer="0.51181102362204722"/>
  <pageSetup scale="9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E55"/>
  <sheetViews>
    <sheetView topLeftCell="A37" zoomScale="160" zoomScaleNormal="160" workbookViewId="0">
      <selection activeCell="C12" sqref="C12"/>
    </sheetView>
  </sheetViews>
  <sheetFormatPr baseColWidth="10" defaultRowHeight="12.75" x14ac:dyDescent="0.2"/>
  <cols>
    <col min="2" max="2" width="19.42578125" bestFit="1" customWidth="1"/>
    <col min="3" max="3" width="55.28515625" bestFit="1" customWidth="1"/>
    <col min="4" max="4" width="41.28515625" bestFit="1" customWidth="1"/>
    <col min="5" max="5" width="43" bestFit="1" customWidth="1"/>
  </cols>
  <sheetData>
    <row r="1" spans="2:5" x14ac:dyDescent="0.2">
      <c r="B1" s="291" t="s">
        <v>316</v>
      </c>
      <c r="C1" s="291"/>
      <c r="D1" s="291"/>
      <c r="E1" s="291"/>
    </row>
    <row r="2" spans="2:5" x14ac:dyDescent="0.2">
      <c r="B2" s="291"/>
      <c r="C2" s="291"/>
      <c r="D2" s="291"/>
      <c r="E2" s="291"/>
    </row>
    <row r="3" spans="2:5" s="41" customFormat="1" x14ac:dyDescent="0.2">
      <c r="B3" s="41" t="s">
        <v>105</v>
      </c>
      <c r="C3" s="41" t="s">
        <v>106</v>
      </c>
      <c r="D3" s="41" t="s">
        <v>107</v>
      </c>
      <c r="E3" s="41" t="s">
        <v>108</v>
      </c>
    </row>
    <row r="4" spans="2:5" x14ac:dyDescent="0.2">
      <c r="B4" s="292" t="s">
        <v>109</v>
      </c>
      <c r="C4" t="s">
        <v>280</v>
      </c>
      <c r="D4" s="1" t="s">
        <v>143</v>
      </c>
      <c r="E4" t="s">
        <v>111</v>
      </c>
    </row>
    <row r="5" spans="2:5" x14ac:dyDescent="0.2">
      <c r="B5" s="292"/>
      <c r="C5" t="s">
        <v>281</v>
      </c>
      <c r="D5" t="s">
        <v>270</v>
      </c>
      <c r="E5" t="s">
        <v>110</v>
      </c>
    </row>
    <row r="6" spans="2:5" x14ac:dyDescent="0.2">
      <c r="B6" s="292"/>
      <c r="C6" t="s">
        <v>282</v>
      </c>
      <c r="D6" s="1" t="s">
        <v>265</v>
      </c>
      <c r="E6" t="s">
        <v>110</v>
      </c>
    </row>
    <row r="7" spans="2:5" x14ac:dyDescent="0.2">
      <c r="B7" s="292"/>
      <c r="C7" t="s">
        <v>283</v>
      </c>
      <c r="D7" s="1" t="s">
        <v>144</v>
      </c>
      <c r="E7" t="s">
        <v>112</v>
      </c>
    </row>
    <row r="8" spans="2:5" x14ac:dyDescent="0.2">
      <c r="B8" s="292"/>
      <c r="C8" t="s">
        <v>284</v>
      </c>
      <c r="D8" s="1" t="s">
        <v>286</v>
      </c>
      <c r="E8" t="s">
        <v>113</v>
      </c>
    </row>
    <row r="9" spans="2:5" x14ac:dyDescent="0.2">
      <c r="B9" s="292"/>
      <c r="C9" t="s">
        <v>285</v>
      </c>
      <c r="D9" s="1" t="s">
        <v>145</v>
      </c>
      <c r="E9" t="s">
        <v>113</v>
      </c>
    </row>
    <row r="10" spans="2:5" x14ac:dyDescent="0.2">
      <c r="B10" s="41"/>
    </row>
    <row r="11" spans="2:5" x14ac:dyDescent="0.2">
      <c r="B11" s="292" t="s">
        <v>114</v>
      </c>
      <c r="C11" t="s">
        <v>115</v>
      </c>
      <c r="D11" s="1"/>
      <c r="E11" s="1" t="s">
        <v>117</v>
      </c>
    </row>
    <row r="12" spans="2:5" x14ac:dyDescent="0.2">
      <c r="B12" s="292"/>
      <c r="C12" t="s">
        <v>116</v>
      </c>
      <c r="D12" s="1"/>
      <c r="E12" s="1" t="s">
        <v>117</v>
      </c>
    </row>
    <row r="14" spans="2:5" x14ac:dyDescent="0.2">
      <c r="B14" s="293" t="s">
        <v>118</v>
      </c>
      <c r="C14" s="1" t="s">
        <v>275</v>
      </c>
      <c r="D14" s="1" t="s">
        <v>314</v>
      </c>
      <c r="E14" s="1" t="s">
        <v>110</v>
      </c>
    </row>
    <row r="15" spans="2:5" x14ac:dyDescent="0.2">
      <c r="B15" s="293"/>
      <c r="C15" s="1" t="s">
        <v>276</v>
      </c>
      <c r="D15" s="1" t="s">
        <v>148</v>
      </c>
      <c r="E15" s="1" t="s">
        <v>119</v>
      </c>
    </row>
    <row r="16" spans="2:5" x14ac:dyDescent="0.2">
      <c r="B16" s="293"/>
      <c r="C16" s="1" t="s">
        <v>277</v>
      </c>
      <c r="D16" s="1" t="s">
        <v>146</v>
      </c>
      <c r="E16" s="1" t="s">
        <v>120</v>
      </c>
    </row>
    <row r="17" spans="2:5" x14ac:dyDescent="0.2">
      <c r="B17" s="293"/>
      <c r="C17" s="1" t="s">
        <v>278</v>
      </c>
      <c r="D17" s="1" t="s">
        <v>147</v>
      </c>
      <c r="E17" s="1" t="s">
        <v>117</v>
      </c>
    </row>
    <row r="18" spans="2:5" x14ac:dyDescent="0.2">
      <c r="B18" s="293"/>
      <c r="C18" s="1" t="s">
        <v>279</v>
      </c>
      <c r="D18" s="1" t="s">
        <v>149</v>
      </c>
      <c r="E18" s="1" t="s">
        <v>117</v>
      </c>
    </row>
    <row r="19" spans="2:5" x14ac:dyDescent="0.2">
      <c r="B19" s="293"/>
      <c r="C19" s="1" t="s">
        <v>287</v>
      </c>
      <c r="D19" s="1" t="s">
        <v>152</v>
      </c>
      <c r="E19" s="1" t="s">
        <v>117</v>
      </c>
    </row>
    <row r="20" spans="2:5" x14ac:dyDescent="0.2">
      <c r="B20" s="40"/>
      <c r="C20" s="1"/>
      <c r="E20" s="1"/>
    </row>
    <row r="21" spans="2:5" x14ac:dyDescent="0.2">
      <c r="B21" s="206" t="s">
        <v>121</v>
      </c>
      <c r="C21" s="1" t="s">
        <v>290</v>
      </c>
      <c r="D21" s="1" t="s">
        <v>288</v>
      </c>
      <c r="E21" s="1" t="s">
        <v>117</v>
      </c>
    </row>
    <row r="22" spans="2:5" x14ac:dyDescent="0.2">
      <c r="B22" s="206"/>
      <c r="C22" s="1" t="s">
        <v>289</v>
      </c>
      <c r="D22" s="1" t="s">
        <v>151</v>
      </c>
      <c r="E22" s="1" t="s">
        <v>117</v>
      </c>
    </row>
    <row r="23" spans="2:5" x14ac:dyDescent="0.2">
      <c r="B23" s="206"/>
      <c r="C23" s="1" t="s">
        <v>291</v>
      </c>
      <c r="D23" s="1" t="s">
        <v>292</v>
      </c>
      <c r="E23" s="1" t="s">
        <v>117</v>
      </c>
    </row>
    <row r="24" spans="2:5" x14ac:dyDescent="0.2">
      <c r="B24" s="206"/>
      <c r="C24" s="1" t="s">
        <v>293</v>
      </c>
      <c r="D24" s="1" t="s">
        <v>150</v>
      </c>
      <c r="E24" s="1" t="s">
        <v>122</v>
      </c>
    </row>
    <row r="26" spans="2:5" x14ac:dyDescent="0.2">
      <c r="B26" s="293" t="s">
        <v>130</v>
      </c>
      <c r="C26" s="1" t="s">
        <v>294</v>
      </c>
      <c r="D26" s="1" t="s">
        <v>126</v>
      </c>
      <c r="E26" s="1" t="s">
        <v>132</v>
      </c>
    </row>
    <row r="27" spans="2:5" x14ac:dyDescent="0.2">
      <c r="B27" s="292"/>
      <c r="C27" s="1" t="s">
        <v>295</v>
      </c>
      <c r="D27" s="1" t="s">
        <v>124</v>
      </c>
      <c r="E27" s="1" t="s">
        <v>132</v>
      </c>
    </row>
    <row r="28" spans="2:5" x14ac:dyDescent="0.2">
      <c r="B28" s="292"/>
      <c r="C28" s="1" t="s">
        <v>296</v>
      </c>
      <c r="D28" s="1" t="s">
        <v>125</v>
      </c>
      <c r="E28" s="1" t="s">
        <v>132</v>
      </c>
    </row>
    <row r="29" spans="2:5" x14ac:dyDescent="0.2">
      <c r="B29" s="292"/>
      <c r="C29" s="1" t="s">
        <v>297</v>
      </c>
      <c r="D29" s="1" t="s">
        <v>123</v>
      </c>
      <c r="E29" s="1" t="s">
        <v>132</v>
      </c>
    </row>
    <row r="30" spans="2:5" x14ac:dyDescent="0.2">
      <c r="B30" s="292"/>
      <c r="C30" s="1" t="s">
        <v>298</v>
      </c>
      <c r="D30" s="1" t="s">
        <v>127</v>
      </c>
      <c r="E30" s="1" t="s">
        <v>132</v>
      </c>
    </row>
    <row r="31" spans="2:5" x14ac:dyDescent="0.2">
      <c r="B31" s="292"/>
      <c r="C31" s="1" t="s">
        <v>299</v>
      </c>
      <c r="D31" s="1" t="s">
        <v>300</v>
      </c>
      <c r="E31" s="1" t="s">
        <v>132</v>
      </c>
    </row>
    <row r="32" spans="2:5" x14ac:dyDescent="0.2">
      <c r="B32" s="292"/>
      <c r="C32" s="1" t="s">
        <v>301</v>
      </c>
      <c r="D32" s="1" t="s">
        <v>128</v>
      </c>
      <c r="E32" s="1" t="s">
        <v>132</v>
      </c>
    </row>
    <row r="33" spans="2:5" x14ac:dyDescent="0.2">
      <c r="B33" s="292"/>
      <c r="C33" s="1" t="s">
        <v>129</v>
      </c>
      <c r="D33" s="1" t="s">
        <v>128</v>
      </c>
      <c r="E33" s="1" t="s">
        <v>132</v>
      </c>
    </row>
    <row r="35" spans="2:5" x14ac:dyDescent="0.2">
      <c r="B35" s="293" t="s">
        <v>131</v>
      </c>
      <c r="C35" t="s">
        <v>303</v>
      </c>
      <c r="D35" s="1" t="s">
        <v>302</v>
      </c>
      <c r="E35" s="1" t="s">
        <v>132</v>
      </c>
    </row>
    <row r="36" spans="2:5" x14ac:dyDescent="0.2">
      <c r="B36" s="292"/>
      <c r="C36" t="s">
        <v>305</v>
      </c>
      <c r="D36" s="1" t="s">
        <v>304</v>
      </c>
      <c r="E36" s="1" t="s">
        <v>132</v>
      </c>
    </row>
    <row r="37" spans="2:5" x14ac:dyDescent="0.2">
      <c r="B37" s="292"/>
      <c r="C37" t="s">
        <v>306</v>
      </c>
      <c r="D37" s="1" t="s">
        <v>153</v>
      </c>
      <c r="E37" s="1" t="s">
        <v>132</v>
      </c>
    </row>
    <row r="38" spans="2:5" x14ac:dyDescent="0.2">
      <c r="B38" s="292"/>
      <c r="C38" t="s">
        <v>307</v>
      </c>
      <c r="D38" s="1" t="s">
        <v>154</v>
      </c>
      <c r="E38" s="1" t="s">
        <v>132</v>
      </c>
    </row>
    <row r="39" spans="2:5" x14ac:dyDescent="0.2">
      <c r="B39" s="292"/>
      <c r="C39" t="s">
        <v>308</v>
      </c>
      <c r="D39" s="1" t="s">
        <v>309</v>
      </c>
      <c r="E39" s="1" t="s">
        <v>132</v>
      </c>
    </row>
    <row r="40" spans="2:5" x14ac:dyDescent="0.2">
      <c r="B40" s="292"/>
      <c r="C40" t="s">
        <v>310</v>
      </c>
      <c r="D40" s="1" t="s">
        <v>155</v>
      </c>
      <c r="E40" s="1" t="s">
        <v>132</v>
      </c>
    </row>
    <row r="41" spans="2:5" x14ac:dyDescent="0.2">
      <c r="B41" s="292"/>
      <c r="C41" t="s">
        <v>311</v>
      </c>
      <c r="D41" s="1" t="s">
        <v>156</v>
      </c>
      <c r="E41" s="1" t="s">
        <v>132</v>
      </c>
    </row>
    <row r="42" spans="2:5" x14ac:dyDescent="0.2">
      <c r="B42" s="292"/>
      <c r="C42" t="s">
        <v>312</v>
      </c>
      <c r="D42" s="1" t="s">
        <v>313</v>
      </c>
      <c r="E42" s="1" t="s">
        <v>132</v>
      </c>
    </row>
    <row r="44" spans="2:5" x14ac:dyDescent="0.2">
      <c r="B44" s="1" t="s">
        <v>22</v>
      </c>
      <c r="C44" s="1" t="s">
        <v>133</v>
      </c>
      <c r="D44" s="1"/>
      <c r="E44" s="1" t="s">
        <v>137</v>
      </c>
    </row>
    <row r="45" spans="2:5" x14ac:dyDescent="0.2">
      <c r="C45" s="1" t="s">
        <v>134</v>
      </c>
      <c r="D45" s="1" t="s">
        <v>157</v>
      </c>
      <c r="E45" s="1" t="s">
        <v>138</v>
      </c>
    </row>
    <row r="46" spans="2:5" x14ac:dyDescent="0.2">
      <c r="C46" s="1"/>
      <c r="D46" s="1"/>
      <c r="E46" s="1"/>
    </row>
    <row r="48" spans="2:5" x14ac:dyDescent="0.2">
      <c r="B48" s="1" t="s">
        <v>135</v>
      </c>
      <c r="C48" s="1" t="s">
        <v>136</v>
      </c>
      <c r="D48" s="1"/>
      <c r="E48" s="1" t="s">
        <v>132</v>
      </c>
    </row>
    <row r="49" spans="2:5" x14ac:dyDescent="0.2">
      <c r="C49" s="1"/>
      <c r="D49" s="1"/>
    </row>
    <row r="50" spans="2:5" x14ac:dyDescent="0.2">
      <c r="B50" s="292"/>
      <c r="C50" s="1" t="s">
        <v>139</v>
      </c>
      <c r="D50" s="1" t="s">
        <v>158</v>
      </c>
      <c r="E50" s="1" t="s">
        <v>132</v>
      </c>
    </row>
    <row r="51" spans="2:5" x14ac:dyDescent="0.2">
      <c r="B51" s="292"/>
      <c r="C51" s="1" t="s">
        <v>140</v>
      </c>
      <c r="D51" s="1" t="s">
        <v>159</v>
      </c>
      <c r="E51" s="1" t="s">
        <v>132</v>
      </c>
    </row>
    <row r="52" spans="2:5" x14ac:dyDescent="0.2">
      <c r="B52" s="292"/>
      <c r="C52" s="1" t="s">
        <v>141</v>
      </c>
      <c r="D52" s="1" t="s">
        <v>160</v>
      </c>
      <c r="E52" t="s">
        <v>111</v>
      </c>
    </row>
    <row r="53" spans="2:5" x14ac:dyDescent="0.2">
      <c r="B53" s="292"/>
      <c r="C53" s="1" t="s">
        <v>142</v>
      </c>
      <c r="D53" s="1" t="s">
        <v>160</v>
      </c>
      <c r="E53" t="s">
        <v>111</v>
      </c>
    </row>
    <row r="54" spans="2:5" x14ac:dyDescent="0.2">
      <c r="C54" s="1"/>
      <c r="D54" s="1"/>
    </row>
    <row r="55" spans="2:5" x14ac:dyDescent="0.2">
      <c r="C55" s="1"/>
      <c r="D55" s="1"/>
    </row>
  </sheetData>
  <mergeCells count="8">
    <mergeCell ref="B1:E2"/>
    <mergeCell ref="B50:B53"/>
    <mergeCell ref="B35:B42"/>
    <mergeCell ref="B4:B9"/>
    <mergeCell ref="B11:B12"/>
    <mergeCell ref="B14:B19"/>
    <mergeCell ref="B21:B24"/>
    <mergeCell ref="B26:B33"/>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62"/>
  <sheetViews>
    <sheetView topLeftCell="A30" zoomScale="150" zoomScaleNormal="150" zoomScalePageLayoutView="150" workbookViewId="0">
      <selection activeCell="C47" sqref="C47:I47"/>
    </sheetView>
  </sheetViews>
  <sheetFormatPr baseColWidth="10" defaultColWidth="11.42578125" defaultRowHeight="12.75" x14ac:dyDescent="0.2"/>
  <cols>
    <col min="1" max="8" width="11.42578125" customWidth="1"/>
    <col min="9" max="9" width="23.28515625" customWidth="1"/>
  </cols>
  <sheetData>
    <row r="1" spans="1:9" x14ac:dyDescent="0.2">
      <c r="A1" s="1"/>
    </row>
    <row r="3" spans="1:9" ht="15" x14ac:dyDescent="0.25">
      <c r="A3" s="298" t="s">
        <v>12</v>
      </c>
      <c r="B3" s="299"/>
      <c r="C3" s="299"/>
      <c r="D3" s="299"/>
      <c r="E3" s="299"/>
      <c r="F3" s="299"/>
      <c r="G3" s="299"/>
      <c r="H3" s="299"/>
      <c r="I3" s="300"/>
    </row>
    <row r="4" spans="1:9" x14ac:dyDescent="0.2">
      <c r="A4" s="8"/>
      <c r="B4" s="9"/>
      <c r="C4" s="9"/>
      <c r="D4" s="9"/>
      <c r="E4" s="9"/>
      <c r="F4" s="9"/>
      <c r="G4" s="9"/>
      <c r="H4" s="9"/>
      <c r="I4" s="10"/>
    </row>
    <row r="5" spans="1:9" x14ac:dyDescent="0.2">
      <c r="A5" s="8"/>
      <c r="B5" s="9" t="s">
        <v>13</v>
      </c>
      <c r="C5" s="301" t="s">
        <v>14</v>
      </c>
      <c r="D5" s="294"/>
      <c r="E5" s="294"/>
      <c r="F5" s="294"/>
      <c r="G5" s="294"/>
      <c r="H5" s="294"/>
      <c r="I5" s="295"/>
    </row>
    <row r="6" spans="1:9" x14ac:dyDescent="0.2">
      <c r="A6" s="8"/>
      <c r="B6" s="9"/>
      <c r="C6" s="301" t="s">
        <v>15</v>
      </c>
      <c r="D6" s="301"/>
      <c r="E6" s="9"/>
      <c r="F6" s="9"/>
      <c r="G6" s="9"/>
      <c r="H6" s="9"/>
      <c r="I6" s="10"/>
    </row>
    <row r="7" spans="1:9" x14ac:dyDescent="0.2">
      <c r="A7" s="8"/>
      <c r="B7" s="9"/>
      <c r="C7" s="9"/>
      <c r="D7" s="9"/>
      <c r="E7" s="9"/>
      <c r="F7" s="9"/>
      <c r="G7" s="9"/>
      <c r="H7" s="9"/>
      <c r="I7" s="10"/>
    </row>
    <row r="8" spans="1:9" x14ac:dyDescent="0.2">
      <c r="A8" s="8"/>
      <c r="B8" s="9" t="s">
        <v>16</v>
      </c>
      <c r="C8" s="294" t="s">
        <v>17</v>
      </c>
      <c r="D8" s="294"/>
      <c r="E8" s="294"/>
      <c r="F8" s="294"/>
      <c r="G8" s="294"/>
      <c r="H8" s="294"/>
      <c r="I8" s="295"/>
    </row>
    <row r="9" spans="1:9" x14ac:dyDescent="0.2">
      <c r="A9" s="8"/>
      <c r="B9" s="9"/>
      <c r="C9" s="294" t="s">
        <v>18</v>
      </c>
      <c r="D9" s="294"/>
      <c r="E9" s="294"/>
      <c r="F9" s="294"/>
      <c r="G9" s="294"/>
      <c r="H9" s="294"/>
      <c r="I9" s="295"/>
    </row>
    <row r="10" spans="1:9" x14ac:dyDescent="0.2">
      <c r="A10" s="8"/>
      <c r="B10" s="9"/>
      <c r="C10" s="296" t="s">
        <v>19</v>
      </c>
      <c r="D10" s="296"/>
      <c r="E10" s="296"/>
      <c r="F10" s="296"/>
      <c r="G10" s="296"/>
      <c r="H10" s="296"/>
      <c r="I10" s="297"/>
    </row>
    <row r="11" spans="1:9" x14ac:dyDescent="0.2">
      <c r="A11" s="8"/>
      <c r="B11" s="9"/>
      <c r="C11" s="11"/>
      <c r="D11" s="11"/>
      <c r="E11" s="11"/>
      <c r="F11" s="11"/>
      <c r="G11" s="11"/>
      <c r="H11" s="11"/>
      <c r="I11" s="47"/>
    </row>
    <row r="12" spans="1:9" x14ac:dyDescent="0.2">
      <c r="A12" s="8"/>
      <c r="B12" s="9"/>
      <c r="C12" s="9"/>
      <c r="D12" s="305" t="s">
        <v>1</v>
      </c>
      <c r="E12" s="305"/>
      <c r="F12" s="305"/>
      <c r="G12" s="9"/>
      <c r="H12" s="9"/>
      <c r="I12" s="10"/>
    </row>
    <row r="13" spans="1:9" x14ac:dyDescent="0.2">
      <c r="A13" s="8"/>
      <c r="B13" s="9"/>
      <c r="C13" s="9"/>
      <c r="D13" s="305" t="s">
        <v>20</v>
      </c>
      <c r="E13" s="305"/>
      <c r="F13" s="305"/>
      <c r="G13" s="9"/>
      <c r="H13" s="9"/>
      <c r="I13" s="10"/>
    </row>
    <row r="14" spans="1:9" x14ac:dyDescent="0.2">
      <c r="A14" s="8"/>
      <c r="B14" s="9"/>
      <c r="C14" s="9"/>
      <c r="D14" s="305" t="s">
        <v>21</v>
      </c>
      <c r="E14" s="305"/>
      <c r="F14" s="305"/>
      <c r="G14" s="9"/>
      <c r="H14" s="9"/>
      <c r="I14" s="10"/>
    </row>
    <row r="15" spans="1:9" x14ac:dyDescent="0.2">
      <c r="A15" s="8"/>
      <c r="B15" s="9"/>
      <c r="C15" s="9"/>
      <c r="D15" s="305" t="s">
        <v>22</v>
      </c>
      <c r="E15" s="305"/>
      <c r="F15" s="305"/>
      <c r="G15" s="9"/>
      <c r="H15" s="9"/>
      <c r="I15" s="10"/>
    </row>
    <row r="16" spans="1:9" x14ac:dyDescent="0.2">
      <c r="A16" s="8"/>
      <c r="B16" s="9"/>
      <c r="C16" s="9"/>
      <c r="D16" s="9"/>
      <c r="E16" s="9"/>
      <c r="F16" s="9"/>
      <c r="G16" s="9"/>
      <c r="H16" s="9"/>
      <c r="I16" s="10"/>
    </row>
    <row r="17" spans="1:9" x14ac:dyDescent="0.2">
      <c r="A17" s="8"/>
      <c r="B17" s="9" t="s">
        <v>23</v>
      </c>
      <c r="C17" s="9" t="s">
        <v>24</v>
      </c>
      <c r="D17" s="9"/>
      <c r="E17" s="9"/>
      <c r="F17" s="9"/>
      <c r="G17" s="9"/>
      <c r="H17" s="9"/>
      <c r="I17" s="10"/>
    </row>
    <row r="18" spans="1:9" x14ac:dyDescent="0.2">
      <c r="A18" s="8"/>
      <c r="B18" s="9"/>
      <c r="C18" s="9" t="s">
        <v>25</v>
      </c>
      <c r="D18" s="9"/>
      <c r="E18" s="9"/>
      <c r="F18" s="9"/>
      <c r="G18" s="9"/>
      <c r="H18" s="9"/>
      <c r="I18" s="10"/>
    </row>
    <row r="19" spans="1:9" x14ac:dyDescent="0.2">
      <c r="A19" s="8"/>
      <c r="B19" s="9"/>
      <c r="C19" s="9" t="s">
        <v>26</v>
      </c>
      <c r="D19" s="9"/>
      <c r="E19" s="9"/>
      <c r="F19" s="9"/>
      <c r="G19" s="9"/>
      <c r="H19" s="9"/>
      <c r="I19" s="10"/>
    </row>
    <row r="20" spans="1:9" x14ac:dyDescent="0.2">
      <c r="A20" s="8"/>
      <c r="B20" s="9"/>
      <c r="C20" s="9"/>
      <c r="D20" s="9"/>
      <c r="E20" s="9"/>
      <c r="F20" s="9"/>
      <c r="G20" s="9"/>
      <c r="H20" s="9"/>
      <c r="I20" s="10"/>
    </row>
    <row r="21" spans="1:9" x14ac:dyDescent="0.2">
      <c r="A21" s="8"/>
      <c r="B21" s="9" t="s">
        <v>27</v>
      </c>
      <c r="C21" s="9" t="s">
        <v>28</v>
      </c>
      <c r="D21" s="9"/>
      <c r="E21" s="9"/>
      <c r="F21" s="9"/>
      <c r="G21" s="9"/>
      <c r="H21" s="9"/>
      <c r="I21" s="10"/>
    </row>
    <row r="22" spans="1:9" x14ac:dyDescent="0.2">
      <c r="A22" s="8"/>
      <c r="B22" s="9"/>
      <c r="C22" s="9" t="s">
        <v>29</v>
      </c>
      <c r="D22" s="9"/>
      <c r="E22" s="9"/>
      <c r="F22" s="9"/>
      <c r="G22" s="9"/>
      <c r="H22" s="9"/>
      <c r="I22" s="10"/>
    </row>
    <row r="23" spans="1:9" ht="11.25" customHeight="1" x14ac:dyDescent="0.2">
      <c r="A23" s="8"/>
      <c r="B23" s="9"/>
      <c r="C23" s="9" t="s">
        <v>30</v>
      </c>
      <c r="D23" s="9"/>
      <c r="E23" s="9"/>
      <c r="F23" s="9"/>
      <c r="G23" s="9"/>
      <c r="H23" s="9"/>
      <c r="I23" s="10"/>
    </row>
    <row r="24" spans="1:9" x14ac:dyDescent="0.2">
      <c r="A24" s="8"/>
      <c r="B24" s="9"/>
      <c r="C24" s="9"/>
      <c r="D24" s="9"/>
      <c r="E24" s="9"/>
      <c r="F24" s="9"/>
      <c r="G24" s="9"/>
      <c r="H24" s="9"/>
      <c r="I24" s="10"/>
    </row>
    <row r="25" spans="1:9" x14ac:dyDescent="0.2">
      <c r="A25" s="8"/>
      <c r="B25" s="9" t="s">
        <v>31</v>
      </c>
      <c r="C25" s="301" t="s">
        <v>32</v>
      </c>
      <c r="D25" s="294"/>
      <c r="E25" s="294"/>
      <c r="F25" s="294"/>
      <c r="G25" s="294"/>
      <c r="H25" s="294"/>
      <c r="I25" s="295"/>
    </row>
    <row r="26" spans="1:9" x14ac:dyDescent="0.2">
      <c r="A26" s="8"/>
      <c r="B26" s="9"/>
      <c r="C26" s="294" t="s">
        <v>33</v>
      </c>
      <c r="D26" s="294"/>
      <c r="E26" s="294"/>
      <c r="F26" s="294"/>
      <c r="G26" s="294"/>
      <c r="H26" s="294"/>
      <c r="I26" s="295"/>
    </row>
    <row r="27" spans="1:9" x14ac:dyDescent="0.2">
      <c r="A27" s="8"/>
      <c r="B27" s="9"/>
      <c r="C27" s="294" t="s">
        <v>34</v>
      </c>
      <c r="D27" s="294"/>
      <c r="E27" s="294"/>
      <c r="F27" s="294"/>
      <c r="G27" s="294"/>
      <c r="H27" s="294"/>
      <c r="I27" s="295"/>
    </row>
    <row r="28" spans="1:9" x14ac:dyDescent="0.2">
      <c r="A28" s="8"/>
      <c r="B28" s="9"/>
      <c r="C28" s="294" t="s">
        <v>35</v>
      </c>
      <c r="D28" s="294"/>
      <c r="E28" s="294"/>
      <c r="F28" s="294"/>
      <c r="G28" s="294"/>
      <c r="H28" s="294"/>
      <c r="I28" s="295"/>
    </row>
    <row r="29" spans="1:9" ht="12" customHeight="1" x14ac:dyDescent="0.2">
      <c r="A29" s="8"/>
      <c r="B29" s="9"/>
      <c r="C29" s="294" t="s">
        <v>36</v>
      </c>
      <c r="D29" s="294"/>
      <c r="E29" s="294"/>
      <c r="F29" s="294"/>
      <c r="G29" s="294"/>
      <c r="H29" s="294"/>
      <c r="I29" s="295"/>
    </row>
    <row r="30" spans="1:9" ht="27" customHeight="1" x14ac:dyDescent="0.2">
      <c r="A30" s="8"/>
      <c r="B30" s="9"/>
      <c r="C30" s="302" t="s">
        <v>199</v>
      </c>
      <c r="D30" s="303"/>
      <c r="E30" s="303"/>
      <c r="F30" s="303"/>
      <c r="G30" s="303"/>
      <c r="H30" s="303"/>
      <c r="I30" s="304"/>
    </row>
    <row r="31" spans="1:9" ht="15" customHeight="1" x14ac:dyDescent="0.2">
      <c r="A31" s="8"/>
      <c r="B31" s="9"/>
      <c r="C31" s="303"/>
      <c r="D31" s="303"/>
      <c r="E31" s="303"/>
      <c r="F31" s="303"/>
      <c r="G31" s="303"/>
      <c r="H31" s="303"/>
      <c r="I31" s="304"/>
    </row>
    <row r="32" spans="1:9" ht="114.75" customHeight="1" x14ac:dyDescent="0.2">
      <c r="A32" s="8"/>
      <c r="B32" s="9"/>
      <c r="C32" s="303"/>
      <c r="D32" s="303"/>
      <c r="E32" s="303"/>
      <c r="F32" s="303"/>
      <c r="G32" s="303"/>
      <c r="H32" s="303"/>
      <c r="I32" s="304"/>
    </row>
    <row r="33" spans="1:9" ht="15" customHeight="1" x14ac:dyDescent="0.2">
      <c r="A33" s="8"/>
      <c r="B33" s="9" t="s">
        <v>37</v>
      </c>
      <c r="C33" s="9" t="s">
        <v>38</v>
      </c>
      <c r="D33" s="9"/>
      <c r="E33" s="9"/>
      <c r="F33" s="9"/>
      <c r="G33" s="9"/>
      <c r="H33" s="9"/>
      <c r="I33" s="10"/>
    </row>
    <row r="34" spans="1:9" ht="13.5" customHeight="1" x14ac:dyDescent="0.25">
      <c r="A34" s="8"/>
      <c r="B34" s="9"/>
      <c r="C34" s="11" t="s">
        <v>175</v>
      </c>
      <c r="D34" s="9"/>
      <c r="E34" s="9"/>
      <c r="F34" s="9"/>
      <c r="G34" s="9"/>
      <c r="H34" s="9"/>
      <c r="I34" s="10"/>
    </row>
    <row r="35" spans="1:9" x14ac:dyDescent="0.2">
      <c r="A35" s="8"/>
      <c r="B35" s="9"/>
      <c r="C35" s="9" t="s">
        <v>39</v>
      </c>
      <c r="D35" s="9"/>
      <c r="E35" s="9"/>
      <c r="F35" s="9"/>
      <c r="G35" s="9"/>
      <c r="H35" s="9"/>
      <c r="I35" s="10"/>
    </row>
    <row r="36" spans="1:9" x14ac:dyDescent="0.2">
      <c r="A36" s="8"/>
      <c r="B36" s="9"/>
      <c r="C36" s="9" t="s">
        <v>40</v>
      </c>
      <c r="D36" s="9"/>
      <c r="E36" s="9"/>
      <c r="F36" s="9"/>
      <c r="G36" s="9"/>
      <c r="H36" s="9"/>
      <c r="I36" s="10"/>
    </row>
    <row r="37" spans="1:9" x14ac:dyDescent="0.2">
      <c r="A37" s="8"/>
      <c r="B37" s="9"/>
      <c r="C37" s="9"/>
      <c r="D37" s="9"/>
      <c r="E37" s="9"/>
      <c r="F37" s="9"/>
      <c r="G37" s="9"/>
      <c r="H37" s="9"/>
      <c r="I37" s="10"/>
    </row>
    <row r="38" spans="1:9" x14ac:dyDescent="0.2">
      <c r="A38" s="8"/>
      <c r="B38" s="9" t="s">
        <v>41</v>
      </c>
      <c r="C38" s="9" t="s">
        <v>42</v>
      </c>
      <c r="D38" s="9"/>
      <c r="E38" s="9"/>
      <c r="F38" s="9"/>
      <c r="G38" s="9"/>
      <c r="H38" s="9"/>
      <c r="I38" s="10"/>
    </row>
    <row r="39" spans="1:9" x14ac:dyDescent="0.2">
      <c r="A39" s="8"/>
      <c r="B39" s="9"/>
      <c r="C39" s="9" t="s">
        <v>43</v>
      </c>
      <c r="D39" s="9"/>
      <c r="E39" s="9"/>
      <c r="F39" s="9"/>
      <c r="G39" s="9"/>
      <c r="H39" s="9"/>
      <c r="I39" s="10"/>
    </row>
    <row r="40" spans="1:9" x14ac:dyDescent="0.2">
      <c r="A40" s="8"/>
      <c r="B40" s="9"/>
      <c r="C40" s="9" t="s">
        <v>44</v>
      </c>
      <c r="D40" s="9"/>
      <c r="E40" s="9"/>
      <c r="F40" s="9"/>
      <c r="G40" s="9"/>
      <c r="H40" s="9"/>
      <c r="I40" s="10"/>
    </row>
    <row r="41" spans="1:9" ht="15" x14ac:dyDescent="0.25">
      <c r="A41" s="8"/>
      <c r="B41" s="9"/>
      <c r="C41" s="11" t="s">
        <v>200</v>
      </c>
      <c r="D41" s="9"/>
      <c r="E41" s="9"/>
      <c r="F41" s="9"/>
      <c r="G41" s="9"/>
      <c r="H41" s="9"/>
      <c r="I41" s="10"/>
    </row>
    <row r="42" spans="1:9" ht="20.25" customHeight="1" x14ac:dyDescent="0.2">
      <c r="A42" s="8"/>
      <c r="B42" s="9" t="s">
        <v>45</v>
      </c>
      <c r="C42" s="9" t="s">
        <v>46</v>
      </c>
      <c r="D42" s="9"/>
      <c r="E42" s="9"/>
      <c r="F42" s="9"/>
      <c r="G42" s="9"/>
      <c r="H42" s="9"/>
      <c r="I42" s="10"/>
    </row>
    <row r="43" spans="1:9" x14ac:dyDescent="0.2">
      <c r="A43" s="8"/>
      <c r="B43" s="9"/>
      <c r="C43" s="9" t="s">
        <v>47</v>
      </c>
      <c r="D43" s="9"/>
      <c r="E43" s="9"/>
      <c r="F43" s="9"/>
      <c r="G43" s="9"/>
      <c r="H43" s="9"/>
      <c r="I43" s="10"/>
    </row>
    <row r="44" spans="1:9" x14ac:dyDescent="0.2">
      <c r="A44" s="8"/>
      <c r="B44" s="9"/>
      <c r="C44" s="11" t="s">
        <v>163</v>
      </c>
      <c r="D44" s="9"/>
      <c r="E44" s="9"/>
      <c r="F44" s="9"/>
      <c r="G44" s="9"/>
      <c r="H44" s="9"/>
      <c r="I44" s="10"/>
    </row>
    <row r="45" spans="1:9" ht="16.5" customHeight="1" x14ac:dyDescent="0.2">
      <c r="A45" s="8"/>
      <c r="B45" s="9"/>
      <c r="C45" s="302" t="s">
        <v>59</v>
      </c>
      <c r="D45" s="302"/>
      <c r="E45" s="302"/>
      <c r="F45" s="302"/>
      <c r="G45" s="302"/>
      <c r="H45" s="302"/>
      <c r="I45" s="306"/>
    </row>
    <row r="46" spans="1:9" ht="15.75" customHeight="1" x14ac:dyDescent="0.2">
      <c r="A46" s="8"/>
      <c r="B46" s="9"/>
      <c r="C46" s="296" t="s">
        <v>60</v>
      </c>
      <c r="D46" s="305"/>
      <c r="E46" s="305"/>
      <c r="F46" s="305"/>
      <c r="G46" s="305"/>
      <c r="H46" s="305"/>
      <c r="I46" s="307"/>
    </row>
    <row r="47" spans="1:9" x14ac:dyDescent="0.2">
      <c r="A47" s="8"/>
      <c r="B47" s="9"/>
      <c r="C47" s="296" t="s">
        <v>61</v>
      </c>
      <c r="D47" s="305"/>
      <c r="E47" s="305"/>
      <c r="F47" s="305"/>
      <c r="G47" s="305"/>
      <c r="H47" s="305"/>
      <c r="I47" s="307"/>
    </row>
    <row r="48" spans="1:9" x14ac:dyDescent="0.2">
      <c r="A48" s="8"/>
      <c r="B48" s="9"/>
      <c r="C48" s="296" t="s">
        <v>62</v>
      </c>
      <c r="D48" s="296"/>
      <c r="E48" s="296"/>
      <c r="F48" s="296"/>
      <c r="G48" s="296"/>
      <c r="H48" s="296"/>
      <c r="I48" s="297"/>
    </row>
    <row r="49" spans="1:9" x14ac:dyDescent="0.2">
      <c r="A49" s="8"/>
      <c r="B49" s="9"/>
      <c r="C49" s="296" t="s">
        <v>63</v>
      </c>
      <c r="D49" s="296"/>
      <c r="E49" s="296"/>
      <c r="F49" s="296"/>
      <c r="G49" s="296"/>
      <c r="H49" s="296"/>
      <c r="I49" s="297"/>
    </row>
    <row r="50" spans="1:9" x14ac:dyDescent="0.2">
      <c r="A50" s="8"/>
      <c r="B50" s="9"/>
      <c r="C50" s="310" t="s">
        <v>64</v>
      </c>
      <c r="D50" s="296"/>
      <c r="E50" s="296"/>
      <c r="F50" s="296"/>
      <c r="G50" s="296"/>
      <c r="H50" s="296"/>
      <c r="I50" s="297"/>
    </row>
    <row r="51" spans="1:9" x14ac:dyDescent="0.2">
      <c r="A51" s="8"/>
      <c r="B51" s="9"/>
      <c r="C51" s="311" t="s">
        <v>65</v>
      </c>
      <c r="D51" s="311"/>
      <c r="E51" s="311"/>
      <c r="F51" s="311"/>
      <c r="G51" s="311"/>
      <c r="H51" s="311"/>
      <c r="I51" s="312"/>
    </row>
    <row r="52" spans="1:9" x14ac:dyDescent="0.2">
      <c r="A52" s="8"/>
      <c r="B52" s="9"/>
      <c r="C52" s="311"/>
      <c r="D52" s="311"/>
      <c r="E52" s="311"/>
      <c r="F52" s="311"/>
      <c r="G52" s="311"/>
      <c r="H52" s="311"/>
      <c r="I52" s="312"/>
    </row>
    <row r="53" spans="1:9" ht="18.75" customHeight="1" x14ac:dyDescent="0.2">
      <c r="A53" s="8"/>
      <c r="B53" s="9"/>
      <c r="C53" s="308" t="s">
        <v>66</v>
      </c>
      <c r="D53" s="308"/>
      <c r="E53" s="308"/>
      <c r="F53" s="308"/>
      <c r="G53" s="308"/>
      <c r="H53" s="308"/>
      <c r="I53" s="309"/>
    </row>
    <row r="54" spans="1:9" x14ac:dyDescent="0.2">
      <c r="A54" s="8"/>
      <c r="B54" s="9" t="s">
        <v>48</v>
      </c>
      <c r="C54" s="11" t="s">
        <v>49</v>
      </c>
      <c r="D54" s="9"/>
      <c r="E54" s="9"/>
      <c r="F54" s="9"/>
      <c r="G54" s="9"/>
      <c r="H54" s="9"/>
      <c r="I54" s="10"/>
    </row>
    <row r="55" spans="1:9" x14ac:dyDescent="0.2">
      <c r="A55" s="8"/>
      <c r="B55" s="9"/>
      <c r="C55" s="12" t="s">
        <v>58</v>
      </c>
      <c r="D55" s="9"/>
      <c r="E55" s="9"/>
      <c r="F55" s="9"/>
      <c r="G55" s="9"/>
      <c r="H55" s="9"/>
      <c r="I55" s="10"/>
    </row>
    <row r="56" spans="1:9" x14ac:dyDescent="0.2">
      <c r="A56" s="8"/>
      <c r="B56" s="9"/>
      <c r="C56" s="9"/>
      <c r="D56" s="9"/>
      <c r="E56" s="9"/>
      <c r="F56" s="9"/>
      <c r="G56" s="9"/>
      <c r="H56" s="9"/>
      <c r="I56" s="10"/>
    </row>
    <row r="57" spans="1:9" x14ac:dyDescent="0.2">
      <c r="A57" s="8"/>
      <c r="B57" s="9" t="s">
        <v>50</v>
      </c>
      <c r="C57" s="9" t="s">
        <v>51</v>
      </c>
      <c r="D57" s="9"/>
      <c r="E57" s="9"/>
      <c r="F57" s="9"/>
      <c r="G57" s="9"/>
      <c r="H57" s="9"/>
      <c r="I57" s="10"/>
    </row>
    <row r="58" spans="1:9" x14ac:dyDescent="0.2">
      <c r="A58" s="8"/>
      <c r="B58" s="9"/>
      <c r="C58" s="9" t="s">
        <v>52</v>
      </c>
      <c r="D58" s="9"/>
      <c r="E58" s="9"/>
      <c r="F58" s="9"/>
      <c r="G58" s="9"/>
      <c r="H58" s="9"/>
      <c r="I58" s="10"/>
    </row>
    <row r="59" spans="1:9" x14ac:dyDescent="0.2">
      <c r="A59" s="8"/>
      <c r="B59" s="9"/>
      <c r="C59" s="9" t="s">
        <v>53</v>
      </c>
      <c r="D59" s="9"/>
      <c r="E59" s="9"/>
      <c r="F59" s="9"/>
      <c r="G59" s="9"/>
      <c r="H59" s="9"/>
      <c r="I59" s="10"/>
    </row>
    <row r="60" spans="1:9" ht="22.5" customHeight="1" x14ac:dyDescent="0.2">
      <c r="A60" s="8"/>
      <c r="B60" s="9" t="s">
        <v>54</v>
      </c>
      <c r="C60" s="9" t="s">
        <v>55</v>
      </c>
      <c r="D60" s="9"/>
      <c r="E60" s="9"/>
      <c r="F60" s="9"/>
      <c r="G60" s="9"/>
      <c r="H60" s="9"/>
      <c r="I60" s="10"/>
    </row>
    <row r="61" spans="1:9" x14ac:dyDescent="0.2">
      <c r="A61" s="8"/>
      <c r="B61" s="9"/>
      <c r="C61" s="9" t="s">
        <v>56</v>
      </c>
      <c r="D61" s="9"/>
      <c r="E61" s="9"/>
      <c r="F61" s="9"/>
      <c r="G61" s="9"/>
      <c r="H61" s="9"/>
      <c r="I61" s="10"/>
    </row>
    <row r="62" spans="1:9" x14ac:dyDescent="0.2">
      <c r="A62" s="8"/>
      <c r="B62" s="9"/>
      <c r="C62" s="9" t="s">
        <v>57</v>
      </c>
      <c r="D62" s="9"/>
      <c r="E62" s="9"/>
      <c r="F62" s="9"/>
      <c r="G62" s="9"/>
      <c r="H62" s="9"/>
      <c r="I62" s="10"/>
    </row>
  </sheetData>
  <mergeCells count="24">
    <mergeCell ref="C45:I45"/>
    <mergeCell ref="C46:I46"/>
    <mergeCell ref="C53:I53"/>
    <mergeCell ref="C47:I47"/>
    <mergeCell ref="C48:I48"/>
    <mergeCell ref="C49:I49"/>
    <mergeCell ref="C50:I50"/>
    <mergeCell ref="C51:I52"/>
    <mergeCell ref="C30:I32"/>
    <mergeCell ref="C27:I27"/>
    <mergeCell ref="C28:I28"/>
    <mergeCell ref="D12:F12"/>
    <mergeCell ref="D13:F13"/>
    <mergeCell ref="D14:F14"/>
    <mergeCell ref="D15:F15"/>
    <mergeCell ref="C25:I25"/>
    <mergeCell ref="C26:I26"/>
    <mergeCell ref="C29:I29"/>
    <mergeCell ref="C9:I9"/>
    <mergeCell ref="C10:I10"/>
    <mergeCell ref="A3:I3"/>
    <mergeCell ref="C5:I5"/>
    <mergeCell ref="C6:D6"/>
    <mergeCell ref="C8:I8"/>
  </mergeCells>
  <phoneticPr fontId="1" type="noConversion"/>
  <pageMargins left="0.70866141732283472" right="0.70866141732283472" top="0.74803149606299213" bottom="0.74803149606299213" header="0.31496062992125984" footer="0.31496062992125984"/>
  <pageSetup scale="7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2</vt:i4>
      </vt:variant>
    </vt:vector>
  </HeadingPairs>
  <TitlesOfParts>
    <vt:vector size="7" baseType="lpstr">
      <vt:lpstr>Aspectos Ambientales Totales</vt:lpstr>
      <vt:lpstr>AA CON CICLO DE VIDA</vt:lpstr>
      <vt:lpstr>AA detectadas, Agosto 2024</vt:lpstr>
      <vt:lpstr>LABORATORIOS AA,Agosto 2024 </vt:lpstr>
      <vt:lpstr>INSTRUCTIVO</vt:lpstr>
      <vt:lpstr>'Aspectos Ambientales Totales'!Área_de_impresión</vt:lpstr>
      <vt:lpstr>'Aspectos Ambientales Totales'!Títulos_a_imprimir</vt:lpstr>
    </vt:vector>
  </TitlesOfParts>
  <Company>Instituto Tecnologico de Colima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Ricardo Diaz</dc:creator>
  <cp:lastModifiedBy>KAREN PAULINA</cp:lastModifiedBy>
  <cp:lastPrinted>2019-01-23T20:39:56Z</cp:lastPrinted>
  <dcterms:created xsi:type="dcterms:W3CDTF">2007-06-09T17:24:06Z</dcterms:created>
  <dcterms:modified xsi:type="dcterms:W3CDTF">2024-10-30T20:14:53Z</dcterms:modified>
</cp:coreProperties>
</file>